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№4'!25:25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98" i="1" l="1"/>
  <c r="G99" i="1" s="1"/>
  <c r="G100" i="1" s="1"/>
</calcChain>
</file>

<file path=xl/sharedStrings.xml><?xml version="1.0" encoding="utf-8"?>
<sst xmlns="http://schemas.openxmlformats.org/spreadsheetml/2006/main" count="509" uniqueCount="317">
  <si>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</si>
  <si>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</si>
  <si>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</si>
  <si>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</si>
  <si>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</si>
  <si>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ЛОКАЛЬНЫЙ СМЕТНЫЙ РАСЧЕТ № 02-03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</si>
  <si>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</si>
  <si>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</si>
  <si>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</si>
  <si>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59-07-01/2020-АД.ТЧ.В14      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</si>
  <si>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</si>
  <si>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</si>
  <si>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</si>
  <si>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</si>
  <si>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</si>
  <si>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</si>
  <si>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</si>
  <si>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</si>
  <si>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</si>
  <si>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</si>
  <si>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</si>
  <si>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</si>
  <si>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</si>
  <si>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</si>
  <si>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</si>
  <si>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</si>
  <si>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</si>
  <si>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Устройство дорожной одежды Тип А Автомобильная дорога</t>
  </si>
  <si>
    <t>Устройство нижнего слоя основания Щебеночно-песчаная смесь ,по ГОСТ25607-2009С5, толщиной 0,20м</t>
  </si>
  <si>
    <t>1</t>
  </si>
  <si>
    <t>ФЕР27-04-003-06
Приказ Минстроя России от 01.06.2020 №294/пр</t>
  </si>
  <si>
    <t>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
(1000 м2)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</si>
  <si>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8,21
8210 / 1000</t>
  </si>
  <si>
    <t>5171,22
152</t>
  </si>
  <si>
    <t>4970,41
280,06</t>
  </si>
  <si>
    <t>42456</t>
  </si>
  <si>
    <t>1248</t>
  </si>
  <si>
    <t>40807
2299</t>
  </si>
  <si>
    <t>17,82</t>
  </si>
  <si>
    <t>146,3</t>
  </si>
  <si>
    <t>2</t>
  </si>
  <si>
    <t>ФЕР27-04-003-08
Приказ Минстроя России от 01.06.2020 №294/пр</t>
  </si>
  <si>
    <t>На каждый 1 см изменения толщины слоя добавлять или исключать к расценкам с 27-04-003-05 по 27-04-003-07
(1000 м2)
(20см ПЗ=5 (ОЗП=5; ЭМ=5 к расх.; ЗПМ=5; МАТ=5 к расх.; ТЗ=5; ТЗМ=5);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</si>
  <si>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 xml:space="preserve">8,21
</t>
  </si>
  <si>
    <t>717,24</t>
  </si>
  <si>
    <t>717,24
34,68</t>
  </si>
  <si>
    <t>5889</t>
  </si>
  <si>
    <t>5889
285</t>
  </si>
  <si>
    <t>3</t>
  </si>
  <si>
    <t>ФССЦ-02.2.04.04-0127
Приказ Минстроя России от 30.06.2020 №352/пр</t>
  </si>
  <si>
    <t>Смесь щебеночно-песчаная готовая, щебень из плотных горных пород М 800, номер смеси С5, размер зерен 0-40 мм
(м3)</t>
  </si>
  <si>
    <t>2068,92
(8,21)*1000*0,2*1,26</t>
  </si>
  <si>
    <t>183,26</t>
  </si>
  <si>
    <t>379150</t>
  </si>
  <si>
    <t>Устройство верхнего слоя основания Щебеночно-песчаная смесь ,по ГОСТ25607-2009С5, толщиной 0,20м</t>
  </si>
  <si>
    <t>4</t>
  </si>
  <si>
    <t>ФЕР27-04-003-07
Приказ Минстроя России от 01.06.2020 №294/пр</t>
  </si>
  <si>
    <t>Устройство оснований и покрытий из песчано-гравийных или щебеночно-песчаных смесей: непрерывной гранулометрии С-4 и С-6, двухслойных верхний слой толщиной 15 см
(1000 м2)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</si>
  <si>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7,86
7860 / 1000</t>
  </si>
  <si>
    <t>4920,28
295,21</t>
  </si>
  <si>
    <t>4564,07
260,62</t>
  </si>
  <si>
    <t>38673</t>
  </si>
  <si>
    <t>2320</t>
  </si>
  <si>
    <t>35874
2048</t>
  </si>
  <si>
    <t>34,608</t>
  </si>
  <si>
    <t>272,02</t>
  </si>
  <si>
    <t>5</t>
  </si>
  <si>
    <t xml:space="preserve">7,86
</t>
  </si>
  <si>
    <t>5638</t>
  </si>
  <si>
    <t>5638
273</t>
  </si>
  <si>
    <t>6</t>
  </si>
  <si>
    <t>1980,72
(7,86)*1000*0,2*1,26</t>
  </si>
  <si>
    <t>362987</t>
  </si>
  <si>
    <t>Устройство нижнего слоя покрытия из асфальтобетона А16Нн по ГОСТ Р 58406.2 2020  толщиной 0,07 м</t>
  </si>
  <si>
    <t>7</t>
  </si>
  <si>
    <t>ФЕР27-06-026-01
Приказ Минстроя России от 26.12.2019 №876/пр</t>
  </si>
  <si>
    <t>Розлив вяжущих материалов
(т)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</si>
  <si>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4,87</t>
  </si>
  <si>
    <t>46,92</t>
  </si>
  <si>
    <t>46,92
8,58</t>
  </si>
  <si>
    <t>229</t>
  </si>
  <si>
    <t>229
42</t>
  </si>
  <si>
    <t>8</t>
  </si>
  <si>
    <t>ФССЦ-01.2.03.07-0023
Приказ Минстроя России от 26.12.2019 №876/пр</t>
  </si>
  <si>
    <t>Эмульсия битумно-дорожная
(т)</t>
  </si>
  <si>
    <t xml:space="preserve">5,016
</t>
  </si>
  <si>
    <t>1554,2</t>
  </si>
  <si>
    <t>7796</t>
  </si>
  <si>
    <t>9</t>
  </si>
  <si>
    <t>ФЕР27-06-031-01
Приказ Минстроя России от 01.06.2020 №294/пр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</si>
  <si>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
(1000 м2)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</si>
  <si>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6,959
6959 / 1000</t>
  </si>
  <si>
    <t>6654,83
185,39</t>
  </si>
  <si>
    <t>5413,01
121,82</t>
  </si>
  <si>
    <t>46311</t>
  </si>
  <si>
    <t>1290</t>
  </si>
  <si>
    <t>37669
848</t>
  </si>
  <si>
    <t>19,956</t>
  </si>
  <si>
    <t>138,87</t>
  </si>
  <si>
    <t>10</t>
  </si>
  <si>
    <t>ФЕР27-06-032-01
Приказ Минстроя России от 01.06.2020 №294/пр</t>
  </si>
  <si>
    <t>При изменении толщины покрытия на 0,5 см добавлять или исключать: к расценке 27-06-031-01
(1000 м2)
(до 7 см ПЗ=6 (ОЗП=6; ЭМ=6 к расх.; ЗПМ=6; МАТ=6 к расх.; ТЗ=6; ТЗМ=6);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</si>
  <si>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 xml:space="preserve">6,959
</t>
  </si>
  <si>
    <t>1886,18
34,7</t>
  </si>
  <si>
    <t>1851,48
38,66</t>
  </si>
  <si>
    <t>13126</t>
  </si>
  <si>
    <t>241</t>
  </si>
  <si>
    <t>12885
269</t>
  </si>
  <si>
    <t>4,176</t>
  </si>
  <si>
    <t>29,06</t>
  </si>
  <si>
    <t>11</t>
  </si>
  <si>
    <t>ФССЦ-04.2.01.01-0036
Приказ Минстроя России от 26.12.2019 №876/пр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</si>
  <si>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
(т)</t>
  </si>
  <si>
    <t>1230,49
округл(6,959*1000*0,07*2,526;2)</t>
  </si>
  <si>
    <t>512,4</t>
  </si>
  <si>
    <t>630503</t>
  </si>
  <si>
    <t>Устройство верхнего слоя покрытия из ЩМА-16 по ГОСТ Р 58406.1-2020 ,толщиной 0.05м</t>
  </si>
  <si>
    <t>12</t>
  </si>
  <si>
    <t>2,09</t>
  </si>
  <si>
    <t>98</t>
  </si>
  <si>
    <t>98
18</t>
  </si>
  <si>
    <t>13</t>
  </si>
  <si>
    <t xml:space="preserve">2,153
</t>
  </si>
  <si>
    <t>3346</t>
  </si>
  <si>
    <t>14</t>
  </si>
  <si>
    <t>15</t>
  </si>
  <si>
    <t>При изменении толщины покрытия на 0,5 см добавлять или исключать: к расценке 27-06-031-01
(1000 м2)
(до 5 см ПЗ=2 (ОЗП=2; ЭМ=2 к расх.; ЗПМ=2; МАТ=2 к расх.; ТЗ=2; ТЗМ=2);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</si>
  <si>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628,73
11,57</t>
  </si>
  <si>
    <t>617,16
12,89</t>
  </si>
  <si>
    <t>4375</t>
  </si>
  <si>
    <t>81</t>
  </si>
  <si>
    <t>4294
90</t>
  </si>
  <si>
    <t>1,392</t>
  </si>
  <si>
    <t>9,69</t>
  </si>
  <si>
    <t>16</t>
  </si>
  <si>
    <t>ФССЦ-04.2.03.01-0008
Приказ Минстроя России от 26.12.2019 №876/пр</t>
  </si>
  <si>
    <t>Смеси асфальтобетонные щебеночно-мастичные ЩМА-16
(т)</t>
  </si>
  <si>
    <t>883,1
округл(6,959*1000*0,05*2,538;2)</t>
  </si>
  <si>
    <t>430,35</t>
  </si>
  <si>
    <t>380042</t>
  </si>
  <si>
    <t>Раздел 2. Устройство дорожной одежды (Тип А) - Парковки</t>
  </si>
  <si>
    <t>17</t>
  </si>
  <si>
    <t>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
(1000 м2)</t>
  </si>
  <si>
    <t>0,708
708 / 1000</t>
  </si>
  <si>
    <t>4317,48
126,67</t>
  </si>
  <si>
    <t>4142,01
233,38</t>
  </si>
  <si>
    <t>3057</t>
  </si>
  <si>
    <t>90</t>
  </si>
  <si>
    <t>2933
165</t>
  </si>
  <si>
    <t>14,85</t>
  </si>
  <si>
    <t>10,51</t>
  </si>
  <si>
    <t>18</t>
  </si>
  <si>
    <t>На каждый 1 см изменения толщины слоя добавлять или исключать к расценкам с 27-04-003-05 по 27-04-003-07
(1000 м2)
(20см ПЗ=5 (ОЗП=5; ЭМ=5 к расх.; ЗПМ=5; МАТ=5 к расх.; ТЗ=5; ТЗМ=5))</t>
  </si>
  <si>
    <t xml:space="preserve">0,708
</t>
  </si>
  <si>
    <t>597,7</t>
  </si>
  <si>
    <t>597,7
28,9</t>
  </si>
  <si>
    <t>423</t>
  </si>
  <si>
    <t>423
20</t>
  </si>
  <si>
    <t>19</t>
  </si>
  <si>
    <t>178,416
0,708*1000*0,2*1,26</t>
  </si>
  <si>
    <t>32697</t>
  </si>
  <si>
    <t>20</t>
  </si>
  <si>
    <t>Устройство оснований и покрытий из песчано-гравийных или щебеночно-песчаных смесей: непрерывной гранулометрии С-4 и С-6, двухслойных верхний слой толщиной 15 см
(1000 м2)</t>
  </si>
  <si>
    <t>4110,4
246,01</t>
  </si>
  <si>
    <t>3803,39
217,18</t>
  </si>
  <si>
    <t>2910</t>
  </si>
  <si>
    <t>174</t>
  </si>
  <si>
    <t>2693
154</t>
  </si>
  <si>
    <t>28,84</t>
  </si>
  <si>
    <t>20,42</t>
  </si>
  <si>
    <t>21</t>
  </si>
  <si>
    <t>22</t>
  </si>
  <si>
    <t>178,416
(0,708)*1000*0,2*1,26</t>
  </si>
  <si>
    <t>23</t>
  </si>
  <si>
    <t>Розлив вяжущих материалов
(т)</t>
  </si>
  <si>
    <t>0,5</t>
  </si>
  <si>
    <t>39,1</t>
  </si>
  <si>
    <t>39,1
7,15</t>
  </si>
  <si>
    <t>20
4</t>
  </si>
  <si>
    <t>24</t>
  </si>
  <si>
    <t xml:space="preserve">0,515
</t>
  </si>
  <si>
    <t>800</t>
  </si>
  <si>
    <t>25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</si>
  <si>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
(1000 м2)</t>
  </si>
  <si>
    <t>5721,76
154,49</t>
  </si>
  <si>
    <t>4510,84
101,52</t>
  </si>
  <si>
    <t>4051</t>
  </si>
  <si>
    <t>109</t>
  </si>
  <si>
    <t>3194
72</t>
  </si>
  <si>
    <t>16,63</t>
  </si>
  <si>
    <t>11,77</t>
  </si>
  <si>
    <t>26</t>
  </si>
  <si>
    <t>При изменении толщины покрытия на 0,5 см добавлять или исключать: к расценке 27-06-031-01
(1000 м2)
(до 7 см ПЗ=6 (ОЗП=6; ЭМ=6 к расх.; ЗПМ=6; МАТ=6 к расх.; ТЗ=6; ТЗМ=6))</t>
  </si>
  <si>
    <t>1571,82
28,92</t>
  </si>
  <si>
    <t>1542,9
32,22</t>
  </si>
  <si>
    <t>1113</t>
  </si>
  <si>
    <t>1093
23</t>
  </si>
  <si>
    <t>3,48</t>
  </si>
  <si>
    <t>2,46</t>
  </si>
  <si>
    <t>27</t>
  </si>
  <si>
    <t>125,19
округл(0,708*1000*0,07*2,526;2)</t>
  </si>
  <si>
    <t>64147</t>
  </si>
  <si>
    <t>28</t>
  </si>
  <si>
    <t>0,21</t>
  </si>
  <si>
    <t>8
2</t>
  </si>
  <si>
    <t>29</t>
  </si>
  <si>
    <t xml:space="preserve">0,2163
</t>
  </si>
  <si>
    <t>336</t>
  </si>
  <si>
    <t>30</t>
  </si>
  <si>
    <t>31</t>
  </si>
  <si>
    <t>При изменении толщины покрытия на 0,5 см добавлять или исключать: к расценке 27-06-031-01
(1000 м2)
(до 5 см ПЗ=2 (ОЗП=2; ЭМ=2 к расх.; ЗПМ=2; МАТ=2 к расх.; ТЗ=2; ТЗМ=2))</t>
  </si>
  <si>
    <t>523,94
9,64</t>
  </si>
  <si>
    <t>514,3
10,74</t>
  </si>
  <si>
    <t>371</t>
  </si>
  <si>
    <t>364
8</t>
  </si>
  <si>
    <t>1,16</t>
  </si>
  <si>
    <t>0,82</t>
  </si>
  <si>
    <t>32</t>
  </si>
  <si>
    <t>89,85
округл(0,708*1000*0,05*2,538;2)</t>
  </si>
  <si>
    <t>38667</t>
  </si>
  <si>
    <t>Раздел 3. Устройство призмы сопряжения из ЩМА-16 по ГОСТ 58406.1-2020 толщиной hср=0,04 м</t>
  </si>
  <si>
    <t>33</t>
  </si>
  <si>
    <t>0,11</t>
  </si>
  <si>
    <t>4
1</t>
  </si>
  <si>
    <t>34</t>
  </si>
  <si>
    <t xml:space="preserve">0,1133
</t>
  </si>
  <si>
    <t>176</t>
  </si>
  <si>
    <t>35</t>
  </si>
  <si>
    <t>ФЕРр68-10-2
Приказ Минстроя России от 01.06.2020 №294/пр</t>
  </si>
  <si>
    <t>Устройство выравнивающего слоя из асфальтобетонной смеси: без применения укладчиков асфальтобетона
(100 т)</t>
  </si>
  <si>
    <t>0,3695
36,95 / 100</t>
  </si>
  <si>
    <t>52181,77
525,25</t>
  </si>
  <si>
    <t>5192,58
256,7</t>
  </si>
  <si>
    <t>19281</t>
  </si>
  <si>
    <t>194</t>
  </si>
  <si>
    <t>1919
95</t>
  </si>
  <si>
    <t>54,6</t>
  </si>
  <si>
    <t>20,17</t>
  </si>
  <si>
    <t>36</t>
  </si>
  <si>
    <t>ФССЦ-04.2.01.02-0011
Приказ Минстроя России от 26.12.2019 №876/пр</t>
  </si>
  <si>
    <t>Смеси асфальтобетонные дорожные, горячие пористые щебеночные и гравийные, марка I
(т)</t>
  </si>
  <si>
    <t xml:space="preserve">-37,32
</t>
  </si>
  <si>
    <t>459,91</t>
  </si>
  <si>
    <t>-17164</t>
  </si>
  <si>
    <t>37</t>
  </si>
  <si>
    <t xml:space="preserve">37,32
</t>
  </si>
  <si>
    <t>16061</t>
  </si>
  <si>
    <t>Итого прямые затраты по смете в базисных ценах</t>
  </si>
  <si>
    <t>2171059</t>
  </si>
  <si>
    <t>7173</t>
  </si>
  <si>
    <t>197320
7656</t>
  </si>
  <si>
    <t>812,73</t>
  </si>
  <si>
    <t>Накладные расходы</t>
  </si>
  <si>
    <t>20948</t>
  </si>
  <si>
    <t>Сметная прибыль</t>
  </si>
  <si>
    <t>11914</t>
  </si>
  <si>
    <t>Итоги по смете:</t>
  </si>
  <si>
    <t xml:space="preserve">  Автомобильные дороги:</t>
  </si>
  <si>
    <t xml:space="preserve">    Итого Поз. 1-2, 4-5, 7-18, 20-21, 23-34, 37</t>
  </si>
  <si>
    <t>1361411</t>
  </si>
  <si>
    <t>6979</t>
  </si>
  <si>
    <t>195401
7561</t>
  </si>
  <si>
    <t>792,56</t>
  </si>
  <si>
    <t xml:space="preserve">    Накладные расходы 142% ФОТ (от 14 540)</t>
  </si>
  <si>
    <t>20647</t>
  </si>
  <si>
    <t xml:space="preserve">    Сметная прибыль 95%*0,85 ФОТ (от 14 540)</t>
  </si>
  <si>
    <t>11741</t>
  </si>
  <si>
    <t xml:space="preserve">    Итого c накладными и см. прибылью</t>
  </si>
  <si>
    <t>1393799</t>
  </si>
  <si>
    <t xml:space="preserve">  Перевозка грузов автотранспортом:</t>
  </si>
  <si>
    <t xml:space="preserve">    Итого Поз. 3, 6, 19, 22</t>
  </si>
  <si>
    <t>807531</t>
  </si>
  <si>
    <t xml:space="preserve">  Благоустройство (ремонтно-строительные):</t>
  </si>
  <si>
    <t xml:space="preserve">    Итого Поз. 35-36</t>
  </si>
  <si>
    <t>2117</t>
  </si>
  <si>
    <t xml:space="preserve">    Накладные расходы 104% ФОТ (от 289)</t>
  </si>
  <si>
    <t>301</t>
  </si>
  <si>
    <t xml:space="preserve">    Сметная прибыль 60% ФОТ (от 289)</t>
  </si>
  <si>
    <t>173</t>
  </si>
  <si>
    <t>2591</t>
  </si>
  <si>
    <t xml:space="preserve">  Итого</t>
  </si>
  <si>
    <t>2203921</t>
  </si>
  <si>
    <t xml:space="preserve">    В том числе:</t>
  </si>
  <si>
    <t xml:space="preserve">      Материалы</t>
  </si>
  <si>
    <t>1966566</t>
  </si>
  <si>
    <t xml:space="preserve">      Машины и механизмы</t>
  </si>
  <si>
    <t>197320</t>
  </si>
  <si>
    <t xml:space="preserve">      ФОТ</t>
  </si>
  <si>
    <t>14829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</si>
  <si>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</si>
  <si>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</si>
  <si>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</si>
  <si>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</si>
  <si>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</si>
  <si>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</si>
  <si>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</si>
  <si>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</si>
  <si>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</si>
  <si>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</si>
  <si>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</si>
  <si>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</si>
  <si>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</si>
  <si>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</si>
  <si>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</si>
  <si>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</si>
  <si>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</si>
  <si>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</si>
  <si>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</si>
  <si>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</si>
  <si>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</si>
  <si>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>Итого</t>
  </si>
  <si>
    <t>Индекс 3 квартала 2020 г. (Письмо Минстроя от 07.09.2020 № 07.09.2020 № 35294-ИФ/09) 8,41</t>
  </si>
  <si>
    <t>Дорожная одежда</t>
  </si>
  <si>
    <t xml:space="preserve">Сметная стоимость строительных работ </t>
  </si>
  <si>
    <t xml:space="preserve">Средства на оплату труда </t>
  </si>
  <si>
    <t xml:space="preserve">Сметная трудоемкость </t>
  </si>
  <si>
    <t>Выполнение работ по ремонту улично-дорожной сети улицы Краснознаменской от переулка Садового до улицы Калинина в городе Рубцовска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</si>
</sst>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1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 vertical="top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/>
    </xf>
    <xf numFmtId="49" fontId="12" fillId="0" borderId="5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top"/>
    </xf>
    <xf numFmtId="164" fontId="11" fillId="0" borderId="8" xfId="0" applyNumberFormat="1" applyFont="1" applyFill="1" applyBorder="1" applyAlignment="1" applyProtection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center" vertical="top" wrapText="1"/>
    </xf>
    <xf numFmtId="0" fontId="12" fillId="0" borderId="8" xfId="0" applyNumberFormat="1" applyFont="1" applyFill="1" applyBorder="1" applyAlignment="1" applyProtection="1">
      <alignment horizontal="right" vertical="top" wrapText="1"/>
    </xf>
    <xf numFmtId="0" fontId="12" fillId="0" borderId="8" xfId="0" applyNumberFormat="1" applyFont="1" applyFill="1" applyBorder="1" applyAlignment="1" applyProtection="1">
      <alignment horizontal="right" vertical="top"/>
    </xf>
    <xf numFmtId="0" fontId="12" fillId="0" borderId="9" xfId="0" applyNumberFormat="1" applyFont="1" applyFill="1" applyBorder="1" applyAlignment="1" applyProtection="1">
      <alignment horizontal="center" vertical="top"/>
    </xf>
    <xf numFmtId="164" fontId="11" fillId="0" borderId="10" xfId="0" applyNumberFormat="1" applyFont="1" applyFill="1" applyBorder="1" applyAlignment="1" applyProtection="1">
      <alignment horizontal="left" vertical="top" wrapText="1"/>
    </xf>
    <xf numFmtId="0" fontId="12" fillId="0" borderId="10" xfId="0" applyNumberFormat="1" applyFont="1" applyFill="1" applyBorder="1" applyAlignment="1" applyProtection="1">
      <alignment horizontal="left" vertical="top" wrapText="1"/>
    </xf>
    <xf numFmtId="0" fontId="12" fillId="0" borderId="10" xfId="0" applyNumberFormat="1" applyFont="1" applyFill="1" applyBorder="1" applyAlignment="1" applyProtection="1">
      <alignment horizontal="center" vertical="top" wrapText="1"/>
    </xf>
    <xf numFmtId="0" fontId="12" fillId="0" borderId="10" xfId="0" applyNumberFormat="1" applyFont="1" applyFill="1" applyBorder="1" applyAlignment="1" applyProtection="1">
      <alignment horizontal="right" vertical="top" wrapText="1"/>
    </xf>
    <xf numFmtId="0" fontId="12" fillId="0" borderId="10" xfId="0" applyNumberFormat="1" applyFont="1" applyFill="1" applyBorder="1" applyAlignment="1" applyProtection="1">
      <alignment horizontal="right" vertical="top"/>
    </xf>
    <xf numFmtId="0" fontId="12" fillId="0" borderId="8" xfId="0" applyNumberFormat="1" applyFont="1" applyFill="1" applyBorder="1" applyAlignment="1" applyProtection="1">
      <alignment horizontal="center" vertical="top"/>
    </xf>
    <xf numFmtId="0" fontId="11" fillId="0" borderId="11" xfId="0" applyNumberFormat="1" applyFont="1" applyFill="1" applyBorder="1" applyAlignment="1" applyProtection="1">
      <alignment horizontal="left" vertical="top" wrapText="1"/>
    </xf>
    <xf numFmtId="0" fontId="11" fillId="0" borderId="20" xfId="0" applyNumberFormat="1" applyFont="1" applyFill="1" applyBorder="1" applyAlignment="1" applyProtection="1">
      <alignment horizontal="left" vertical="top" wrapText="1"/>
    </xf>
    <xf numFmtId="2" fontId="11" fillId="0" borderId="20" xfId="0" applyNumberFormat="1" applyFont="1" applyFill="1" applyBorder="1" applyAlignment="1" applyProtection="1">
      <alignment horizontal="right" vertical="top" wrapText="1"/>
    </xf>
    <xf numFmtId="0" fontId="12" fillId="0" borderId="20" xfId="0" applyNumberFormat="1" applyFont="1" applyFill="1" applyBorder="1" applyAlignment="1" applyProtection="1">
      <alignment horizontal="right" vertical="top"/>
    </xf>
    <xf numFmtId="0" fontId="11" fillId="0" borderId="20" xfId="0" applyNumberFormat="1" applyFont="1" applyFill="1" applyBorder="1" applyAlignment="1" applyProtection="1">
      <alignment horizontal="right" vertical="top" wrapText="1"/>
    </xf>
    <xf numFmtId="0" fontId="12" fillId="0" borderId="20" xfId="0" applyNumberFormat="1" applyFont="1" applyFill="1" applyBorder="1" applyAlignment="1" applyProtection="1">
      <alignment horizontal="right" vertical="top" wrapText="1"/>
    </xf>
    <xf numFmtId="2" fontId="12" fillId="0" borderId="20" xfId="0" applyNumberFormat="1" applyFont="1" applyFill="1" applyBorder="1" applyAlignment="1" applyProtection="1">
      <alignment horizontal="right" vertical="top" wrapText="1"/>
    </xf>
    <xf numFmtId="0" fontId="12" fillId="0" borderId="1" xfId="0" applyNumberFormat="1" applyFont="1" applyFill="1" applyBorder="1" applyAlignment="1" applyProtection="1">
      <alignment horizontal="right"/>
    </xf>
    <xf numFmtId="49" fontId="12" fillId="0" borderId="1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2" fillId="0" borderId="13" xfId="0" applyNumberFormat="1" applyFont="1" applyFill="1" applyBorder="1" applyAlignment="1" applyProtection="1">
      <alignment horizontal="left" vertical="top" wrapText="1"/>
    </xf>
    <xf numFmtId="0" fontId="12" fillId="0" borderId="14" xfId="0" applyNumberFormat="1" applyFont="1" applyFill="1" applyBorder="1" applyAlignment="1" applyProtection="1">
      <alignment horizontal="left" vertical="top" wrapText="1"/>
    </xf>
    <xf numFmtId="0" fontId="12" fillId="0" borderId="15" xfId="0" applyNumberFormat="1" applyFont="1" applyFill="1" applyBorder="1" applyAlignment="1" applyProtection="1">
      <alignment horizontal="left" vertical="top" wrapText="1"/>
    </xf>
    <xf numFmtId="0" fontId="12" fillId="0" borderId="21" xfId="0" applyNumberFormat="1" applyFont="1" applyFill="1" applyBorder="1" applyAlignment="1" applyProtection="1">
      <alignment horizontal="left" vertical="top" wrapText="1"/>
    </xf>
    <xf numFmtId="0" fontId="12" fillId="0" borderId="20" xfId="0" applyNumberFormat="1" applyFont="1" applyFill="1" applyBorder="1" applyAlignment="1" applyProtection="1">
      <alignment horizontal="left" vertical="top" wrapText="1"/>
    </xf>
    <xf numFmtId="0" fontId="11" fillId="0" borderId="21" xfId="0" applyNumberFormat="1" applyFont="1" applyFill="1" applyBorder="1" applyAlignment="1" applyProtection="1">
      <alignment horizontal="left" vertical="top" wrapText="1"/>
    </xf>
    <xf numFmtId="0" fontId="11" fillId="0" borderId="20" xfId="0" applyNumberFormat="1" applyFont="1" applyFill="1" applyBorder="1" applyAlignment="1" applyProtection="1">
      <alignment horizontal="left" vertical="top" wrapText="1"/>
    </xf>
    <xf numFmtId="0" fontId="11" fillId="0" borderId="13" xfId="0" applyNumberFormat="1" applyFont="1" applyFill="1" applyBorder="1" applyAlignment="1" applyProtection="1">
      <alignment horizontal="left" vertical="top" wrapText="1"/>
    </xf>
    <xf numFmtId="0" fontId="11" fillId="0" borderId="14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left" vertical="top" wrapText="1"/>
    </xf>
    <xf numFmtId="0" fontId="11" fillId="0" borderId="8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left" vertical="top"/>
    </xf>
    <xf numFmtId="0" fontId="11" fillId="0" borderId="5" xfId="0" applyNumberFormat="1" applyFont="1" applyFill="1" applyBorder="1" applyAlignment="1" applyProtection="1">
      <alignment horizontal="left" vertical="top" wrapText="1"/>
    </xf>
    <xf numFmtId="0" fontId="11" fillId="0" borderId="6" xfId="0" applyNumberFormat="1" applyFont="1" applyFill="1" applyBorder="1" applyAlignment="1" applyProtection="1">
      <alignment horizontal="left" vertical="top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left" vertical="top"/>
    </xf>
    <xf numFmtId="0" fontId="12" fillId="0" borderId="1" xfId="0" applyNumberFormat="1" applyFont="1" applyFill="1" applyBorder="1" applyAlignment="1" applyProtection="1">
      <alignment horizontal="left"/>
    </xf>
    <xf numFmtId="0" fontId="12" fillId="0" borderId="1" xfId="0" applyNumberFormat="1" applyFont="1" applyFill="1" applyBorder="1" applyAlignment="1" applyProtection="1">
      <alignment horizontal="center" vertical="top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0" fontId="14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Fill="1" applyBorder="1" applyAlignment="1" applyProtection="1">
      <alignment horizontal="center" wrapText="1"/>
    </xf>
    <xf numFmtId="0" fontId="16" fillId="0" borderId="1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left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21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49" fontId="1" fillId="0" borderId="21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/>
    <xf numFmtId="0" fontId="3" fillId="0" borderId="15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0" fontId="1" fillId="0" borderId="18" xfId="0" applyNumberFormat="1" applyFont="1" applyFill="1" applyBorder="1" applyAlignment="1" applyProtection="1">
      <alignment horizontal="center" vertical="top" wrapText="1"/>
    </xf>
    <xf numFmtId="0" fontId="1" fillId="0" borderId="2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showGridLines="0" tabSelected="1" workbookViewId="0">
      <selection activeCell="A13" sqref="A13:K14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6" width="10.5703125" style="6" customWidth="1"/>
    <col min="7" max="7" width="11.42578125" style="6" bestFit="1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47"/>
      <c r="B1" s="48"/>
      <c r="C1" s="49"/>
      <c r="D1" s="49"/>
      <c r="E1" s="49"/>
      <c r="F1" s="49"/>
      <c r="G1" s="49"/>
      <c r="H1" s="49"/>
      <c r="I1" s="47"/>
      <c r="J1" s="49"/>
      <c r="K1" s="49"/>
    </row>
    <row r="2" spans="1:11" s="7" customFormat="1" outlineLevel="1" x14ac:dyDescent="0.2">
      <c r="A2" s="50"/>
      <c r="B2" s="48"/>
      <c r="C2" s="49"/>
      <c r="D2" s="49"/>
      <c r="E2" s="49"/>
      <c r="F2" s="49"/>
      <c r="G2" s="49"/>
      <c r="H2" s="49"/>
      <c r="I2" s="50"/>
      <c r="J2" s="49"/>
      <c r="K2" s="49"/>
    </row>
    <row r="3" spans="1:11" s="7" customFormat="1" outlineLevel="1" x14ac:dyDescent="0.2">
      <c r="A3" s="50"/>
      <c r="B3" s="48"/>
      <c r="C3" s="49"/>
      <c r="D3" s="49"/>
      <c r="E3" s="49"/>
      <c r="F3" s="49"/>
      <c r="G3" s="49"/>
      <c r="H3" s="49"/>
      <c r="I3" s="50"/>
      <c r="J3" s="49"/>
      <c r="K3" s="49"/>
    </row>
    <row r="4" spans="1:11" s="7" customFormat="1" outlineLevel="1" x14ac:dyDescent="0.2">
      <c r="A4" s="50"/>
      <c r="B4" s="48"/>
      <c r="C4" s="49"/>
      <c r="D4" s="49"/>
      <c r="E4" s="49"/>
      <c r="F4" s="49"/>
      <c r="G4" s="49"/>
      <c r="H4" s="49"/>
      <c r="I4" s="50"/>
      <c r="J4" s="49"/>
      <c r="K4" s="49"/>
    </row>
    <row r="5" spans="1:11" s="7" customFormat="1" outlineLevel="1" x14ac:dyDescent="0.2">
      <c r="A5" s="50"/>
      <c r="B5" s="48"/>
      <c r="C5" s="49"/>
      <c r="D5" s="49"/>
      <c r="E5" s="49"/>
      <c r="F5" s="49"/>
      <c r="G5" s="49"/>
      <c r="H5" s="49"/>
      <c r="I5" s="50"/>
      <c r="J5" s="49"/>
      <c r="K5" s="49"/>
    </row>
    <row r="6" spans="1:11" s="7" customFormat="1" x14ac:dyDescent="0.2">
      <c r="A6" s="104" t="s">
        <v>316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</row>
    <row r="7" spans="1:11" s="7" customFormat="1" ht="15" customHeight="1" x14ac:dyDescent="0.2">
      <c r="A7" s="105" t="s">
        <v>4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</row>
    <row r="8" spans="1:11" s="7" customFormat="1" x14ac:dyDescent="0.2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</row>
    <row r="9" spans="1:11" s="7" customFormat="1" ht="15" customHeight="1" x14ac:dyDescent="0.2">
      <c r="A9" s="106" t="s">
        <v>5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</row>
    <row r="10" spans="1:11" s="7" customFormat="1" ht="15" customHeight="1" x14ac:dyDescent="0.2">
      <c r="A10" s="107" t="s">
        <v>6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</row>
    <row r="11" spans="1:11" s="7" customFormat="1" x14ac:dyDescent="0.2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</row>
    <row r="12" spans="1:11" s="7" customFormat="1" ht="15" customHeight="1" x14ac:dyDescent="0.25">
      <c r="A12" s="108" t="s">
        <v>312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</row>
    <row r="13" spans="1:11" s="7" customFormat="1" ht="15" customHeight="1" x14ac:dyDescent="0.2">
      <c r="A13" s="109" t="s">
        <v>8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</row>
    <row r="14" spans="1:11" s="7" customFormat="1" x14ac:dyDescent="0.2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</row>
    <row r="15" spans="1:11" s="7" customFormat="1" ht="12.75" customHeight="1" x14ac:dyDescent="0.2">
      <c r="A15" s="110" t="s">
        <v>9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</row>
    <row r="16" spans="1:11" s="21" customFormat="1" ht="15" customHeight="1" x14ac:dyDescent="0.2">
      <c r="A16" s="76" t="s">
        <v>313</v>
      </c>
      <c r="B16" s="76"/>
      <c r="C16" s="76"/>
      <c r="D16" s="75">
        <v>2203.9209999999998</v>
      </c>
      <c r="E16" s="75"/>
      <c r="F16" s="75"/>
      <c r="G16" s="103" t="s">
        <v>10</v>
      </c>
      <c r="H16" s="103"/>
      <c r="I16" s="103"/>
      <c r="J16" s="103"/>
      <c r="K16" s="103"/>
    </row>
    <row r="17" spans="1:11" s="21" customFormat="1" ht="15" customHeight="1" x14ac:dyDescent="0.2">
      <c r="A17" s="76" t="s">
        <v>314</v>
      </c>
      <c r="B17" s="76"/>
      <c r="C17" s="76"/>
      <c r="D17" s="75">
        <v>14.829000000000001</v>
      </c>
      <c r="E17" s="75"/>
      <c r="F17" s="75"/>
      <c r="G17" s="103" t="s">
        <v>10</v>
      </c>
      <c r="H17" s="103"/>
      <c r="I17" s="103"/>
      <c r="J17" s="103"/>
      <c r="K17" s="103"/>
    </row>
    <row r="18" spans="1:11" s="21" customFormat="1" ht="13.5" customHeight="1" outlineLevel="1" x14ac:dyDescent="0.2">
      <c r="A18" s="76" t="s">
        <v>315</v>
      </c>
      <c r="B18" s="76"/>
      <c r="C18" s="76"/>
      <c r="D18" s="75">
        <v>812.73</v>
      </c>
      <c r="E18" s="75"/>
      <c r="F18" s="75"/>
      <c r="G18" s="103" t="s">
        <v>11</v>
      </c>
      <c r="H18" s="103"/>
      <c r="I18" s="103"/>
      <c r="J18" s="103"/>
      <c r="K18" s="103"/>
    </row>
    <row r="19" spans="1:11" s="7" customFormat="1" ht="15" customHeight="1" x14ac:dyDescent="0.2">
      <c r="A19" s="102" t="s">
        <v>12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</row>
    <row r="20" spans="1:11" s="7" customFormat="1" x14ac:dyDescent="0.2">
      <c r="A20" s="102"/>
      <c r="B20" s="102"/>
      <c r="C20" s="102"/>
      <c r="D20" s="102"/>
      <c r="E20" s="102"/>
      <c r="F20" s="102"/>
      <c r="G20" s="102"/>
      <c r="H20" s="102"/>
      <c r="I20" s="102"/>
      <c r="J20" s="102"/>
      <c r="K20" s="102"/>
    </row>
    <row r="21" spans="1:11" s="7" customFormat="1" x14ac:dyDescent="0.2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</row>
    <row r="22" spans="1:11" s="24" customFormat="1" ht="48" customHeight="1" x14ac:dyDescent="0.2">
      <c r="A22" s="100" t="s">
        <v>13</v>
      </c>
      <c r="B22" s="101" t="s">
        <v>14</v>
      </c>
      <c r="C22" s="100" t="s">
        <v>15</v>
      </c>
      <c r="D22" s="100" t="s">
        <v>16</v>
      </c>
      <c r="E22" s="100" t="s">
        <v>17</v>
      </c>
      <c r="F22" s="100"/>
      <c r="G22" s="100" t="s">
        <v>18</v>
      </c>
      <c r="H22" s="100"/>
      <c r="I22" s="100"/>
      <c r="J22" s="100" t="s">
        <v>19</v>
      </c>
      <c r="K22" s="100"/>
    </row>
    <row r="23" spans="1:11" s="24" customFormat="1" ht="25.5" x14ac:dyDescent="0.2">
      <c r="A23" s="100"/>
      <c r="B23" s="101"/>
      <c r="C23" s="100"/>
      <c r="D23" s="100"/>
      <c r="E23" s="51" t="s">
        <v>20</v>
      </c>
      <c r="F23" s="51" t="s">
        <v>21</v>
      </c>
      <c r="G23" s="100" t="s">
        <v>22</v>
      </c>
      <c r="H23" s="100" t="s">
        <v>23</v>
      </c>
      <c r="I23" s="51" t="s">
        <v>24</v>
      </c>
      <c r="J23" s="100"/>
      <c r="K23" s="100"/>
    </row>
    <row r="24" spans="1:11" s="24" customFormat="1" ht="38.25" x14ac:dyDescent="0.2">
      <c r="A24" s="100"/>
      <c r="B24" s="101"/>
      <c r="C24" s="100"/>
      <c r="D24" s="100"/>
      <c r="E24" s="51" t="s">
        <v>23</v>
      </c>
      <c r="F24" s="51" t="s">
        <v>25</v>
      </c>
      <c r="G24" s="100"/>
      <c r="H24" s="100"/>
      <c r="I24" s="51" t="s">
        <v>25</v>
      </c>
      <c r="J24" s="51" t="s">
        <v>26</v>
      </c>
      <c r="K24" s="51" t="s">
        <v>20</v>
      </c>
    </row>
    <row r="25" spans="1:11" s="7" customFormat="1" x14ac:dyDescent="0.2">
      <c r="A25" s="52">
        <v>1</v>
      </c>
      <c r="B25" s="53">
        <v>2</v>
      </c>
      <c r="C25" s="54">
        <v>3</v>
      </c>
      <c r="D25" s="54">
        <v>4</v>
      </c>
      <c r="E25" s="54">
        <v>5</v>
      </c>
      <c r="F25" s="52">
        <v>6</v>
      </c>
      <c r="G25" s="52">
        <v>7</v>
      </c>
      <c r="H25" s="52">
        <v>8</v>
      </c>
      <c r="I25" s="52">
        <v>9</v>
      </c>
      <c r="J25" s="52">
        <v>10</v>
      </c>
      <c r="K25" s="52">
        <v>11</v>
      </c>
    </row>
    <row r="26" spans="1:11" s="7" customFormat="1" x14ac:dyDescent="0.2">
      <c r="A26" s="98" t="s">
        <v>27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</row>
    <row r="27" spans="1:11" s="7" customFormat="1" x14ac:dyDescent="0.2">
      <c r="A27" s="94" t="s">
        <v>28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</row>
    <row r="28" spans="1:11" s="7" customFormat="1" ht="140.25" x14ac:dyDescent="0.2">
      <c r="A28" s="55" t="s">
        <v>29</v>
      </c>
      <c r="B28" s="56" t="s">
        <v>30</v>
      </c>
      <c r="C28" s="57" t="s">
        <v>31</v>
      </c>
      <c r="D28" s="58" t="s">
        <v>32</v>
      </c>
      <c r="E28" s="59" t="s">
        <v>33</v>
      </c>
      <c r="F28" s="59" t="s">
        <v>34</v>
      </c>
      <c r="G28" s="60" t="s">
        <v>35</v>
      </c>
      <c r="H28" s="60" t="s">
        <v>36</v>
      </c>
      <c r="I28" s="59" t="s">
        <v>37</v>
      </c>
      <c r="J28" s="60" t="s">
        <v>38</v>
      </c>
      <c r="K28" s="60" t="s">
        <v>39</v>
      </c>
    </row>
    <row r="29" spans="1:11" s="7" customFormat="1" ht="140.25" x14ac:dyDescent="0.2">
      <c r="A29" s="55" t="s">
        <v>40</v>
      </c>
      <c r="B29" s="56" t="s">
        <v>41</v>
      </c>
      <c r="C29" s="57" t="s">
        <v>42</v>
      </c>
      <c r="D29" s="58" t="s">
        <v>43</v>
      </c>
      <c r="E29" s="59" t="s">
        <v>44</v>
      </c>
      <c r="F29" s="59" t="s">
        <v>45</v>
      </c>
      <c r="G29" s="60" t="s">
        <v>46</v>
      </c>
      <c r="H29" s="60"/>
      <c r="I29" s="59" t="s">
        <v>47</v>
      </c>
      <c r="J29" s="60"/>
      <c r="K29" s="60"/>
    </row>
    <row r="30" spans="1:11" s="7" customFormat="1" ht="51" x14ac:dyDescent="0.2">
      <c r="A30" s="61" t="s">
        <v>48</v>
      </c>
      <c r="B30" s="62" t="s">
        <v>49</v>
      </c>
      <c r="C30" s="63" t="s">
        <v>50</v>
      </c>
      <c r="D30" s="64" t="s">
        <v>51</v>
      </c>
      <c r="E30" s="65" t="s">
        <v>52</v>
      </c>
      <c r="F30" s="66"/>
      <c r="G30" s="66" t="s">
        <v>53</v>
      </c>
      <c r="H30" s="66"/>
      <c r="I30" s="66"/>
      <c r="J30" s="66"/>
      <c r="K30" s="66"/>
    </row>
    <row r="31" spans="1:11" s="7" customFormat="1" x14ac:dyDescent="0.2">
      <c r="A31" s="94" t="s">
        <v>54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</row>
    <row r="32" spans="1:11" s="7" customFormat="1" ht="140.25" x14ac:dyDescent="0.2">
      <c r="A32" s="55" t="s">
        <v>55</v>
      </c>
      <c r="B32" s="56" t="s">
        <v>56</v>
      </c>
      <c r="C32" s="57" t="s">
        <v>57</v>
      </c>
      <c r="D32" s="58" t="s">
        <v>58</v>
      </c>
      <c r="E32" s="59" t="s">
        <v>59</v>
      </c>
      <c r="F32" s="59" t="s">
        <v>60</v>
      </c>
      <c r="G32" s="60" t="s">
        <v>61</v>
      </c>
      <c r="H32" s="60" t="s">
        <v>62</v>
      </c>
      <c r="I32" s="59" t="s">
        <v>63</v>
      </c>
      <c r="J32" s="60" t="s">
        <v>64</v>
      </c>
      <c r="K32" s="60" t="s">
        <v>65</v>
      </c>
    </row>
    <row r="33" spans="1:11" s="7" customFormat="1" ht="140.25" x14ac:dyDescent="0.2">
      <c r="A33" s="55" t="s">
        <v>66</v>
      </c>
      <c r="B33" s="56" t="s">
        <v>41</v>
      </c>
      <c r="C33" s="57" t="s">
        <v>42</v>
      </c>
      <c r="D33" s="58" t="s">
        <v>67</v>
      </c>
      <c r="E33" s="59" t="s">
        <v>44</v>
      </c>
      <c r="F33" s="59" t="s">
        <v>45</v>
      </c>
      <c r="G33" s="60" t="s">
        <v>68</v>
      </c>
      <c r="H33" s="60"/>
      <c r="I33" s="59" t="s">
        <v>69</v>
      </c>
      <c r="J33" s="60"/>
      <c r="K33" s="60"/>
    </row>
    <row r="34" spans="1:11" s="7" customFormat="1" ht="51" x14ac:dyDescent="0.2">
      <c r="A34" s="61" t="s">
        <v>70</v>
      </c>
      <c r="B34" s="62" t="s">
        <v>49</v>
      </c>
      <c r="C34" s="63" t="s">
        <v>50</v>
      </c>
      <c r="D34" s="64" t="s">
        <v>71</v>
      </c>
      <c r="E34" s="65" t="s">
        <v>52</v>
      </c>
      <c r="F34" s="66"/>
      <c r="G34" s="66" t="s">
        <v>72</v>
      </c>
      <c r="H34" s="66"/>
      <c r="I34" s="66"/>
      <c r="J34" s="66"/>
      <c r="K34" s="66"/>
    </row>
    <row r="35" spans="1:11" s="7" customFormat="1" x14ac:dyDescent="0.2">
      <c r="A35" s="94" t="s">
        <v>73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</row>
    <row r="36" spans="1:11" s="7" customFormat="1" ht="89.25" x14ac:dyDescent="0.2">
      <c r="A36" s="55" t="s">
        <v>74</v>
      </c>
      <c r="B36" s="56" t="s">
        <v>75</v>
      </c>
      <c r="C36" s="57" t="s">
        <v>76</v>
      </c>
      <c r="D36" s="67" t="s">
        <v>77</v>
      </c>
      <c r="E36" s="59" t="s">
        <v>78</v>
      </c>
      <c r="F36" s="59" t="s">
        <v>79</v>
      </c>
      <c r="G36" s="60" t="s">
        <v>80</v>
      </c>
      <c r="H36" s="60"/>
      <c r="I36" s="59" t="s">
        <v>81</v>
      </c>
      <c r="J36" s="60"/>
      <c r="K36" s="60"/>
    </row>
    <row r="37" spans="1:11" s="7" customFormat="1" ht="51" x14ac:dyDescent="0.2">
      <c r="A37" s="55" t="s">
        <v>82</v>
      </c>
      <c r="B37" s="56" t="s">
        <v>83</v>
      </c>
      <c r="C37" s="57" t="s">
        <v>84</v>
      </c>
      <c r="D37" s="58" t="s">
        <v>85</v>
      </c>
      <c r="E37" s="59" t="s">
        <v>86</v>
      </c>
      <c r="F37" s="60"/>
      <c r="G37" s="60" t="s">
        <v>87</v>
      </c>
      <c r="H37" s="60"/>
      <c r="I37" s="60"/>
      <c r="J37" s="60"/>
      <c r="K37" s="60"/>
    </row>
    <row r="38" spans="1:11" s="7" customFormat="1" ht="140.25" x14ac:dyDescent="0.2">
      <c r="A38" s="55" t="s">
        <v>88</v>
      </c>
      <c r="B38" s="56" t="s">
        <v>89</v>
      </c>
      <c r="C38" s="57" t="s">
        <v>90</v>
      </c>
      <c r="D38" s="58" t="s">
        <v>91</v>
      </c>
      <c r="E38" s="59" t="s">
        <v>92</v>
      </c>
      <c r="F38" s="59" t="s">
        <v>93</v>
      </c>
      <c r="G38" s="60" t="s">
        <v>94</v>
      </c>
      <c r="H38" s="60" t="s">
        <v>95</v>
      </c>
      <c r="I38" s="59" t="s">
        <v>96</v>
      </c>
      <c r="J38" s="60" t="s">
        <v>97</v>
      </c>
      <c r="K38" s="60" t="s">
        <v>98</v>
      </c>
    </row>
    <row r="39" spans="1:11" s="7" customFormat="1" ht="140.25" x14ac:dyDescent="0.2">
      <c r="A39" s="55" t="s">
        <v>99</v>
      </c>
      <c r="B39" s="56" t="s">
        <v>100</v>
      </c>
      <c r="C39" s="57" t="s">
        <v>101</v>
      </c>
      <c r="D39" s="58" t="s">
        <v>102</v>
      </c>
      <c r="E39" s="59" t="s">
        <v>103</v>
      </c>
      <c r="F39" s="59" t="s">
        <v>104</v>
      </c>
      <c r="G39" s="60" t="s">
        <v>105</v>
      </c>
      <c r="H39" s="60" t="s">
        <v>106</v>
      </c>
      <c r="I39" s="59" t="s">
        <v>107</v>
      </c>
      <c r="J39" s="60" t="s">
        <v>108</v>
      </c>
      <c r="K39" s="60" t="s">
        <v>109</v>
      </c>
    </row>
    <row r="40" spans="1:11" s="7" customFormat="1" ht="76.5" x14ac:dyDescent="0.2">
      <c r="A40" s="61" t="s">
        <v>110</v>
      </c>
      <c r="B40" s="62" t="s">
        <v>111</v>
      </c>
      <c r="C40" s="63" t="s">
        <v>112</v>
      </c>
      <c r="D40" s="64" t="s">
        <v>113</v>
      </c>
      <c r="E40" s="65" t="s">
        <v>114</v>
      </c>
      <c r="F40" s="66"/>
      <c r="G40" s="66" t="s">
        <v>115</v>
      </c>
      <c r="H40" s="66"/>
      <c r="I40" s="66"/>
      <c r="J40" s="66"/>
      <c r="K40" s="66"/>
    </row>
    <row r="41" spans="1:11" s="7" customFormat="1" x14ac:dyDescent="0.2">
      <c r="A41" s="94" t="s">
        <v>116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</row>
    <row r="42" spans="1:11" s="7" customFormat="1" ht="89.25" x14ac:dyDescent="0.2">
      <c r="A42" s="55" t="s">
        <v>117</v>
      </c>
      <c r="B42" s="56" t="s">
        <v>75</v>
      </c>
      <c r="C42" s="57" t="s">
        <v>76</v>
      </c>
      <c r="D42" s="67" t="s">
        <v>118</v>
      </c>
      <c r="E42" s="59" t="s">
        <v>78</v>
      </c>
      <c r="F42" s="59" t="s">
        <v>79</v>
      </c>
      <c r="G42" s="60" t="s">
        <v>119</v>
      </c>
      <c r="H42" s="60"/>
      <c r="I42" s="59" t="s">
        <v>120</v>
      </c>
      <c r="J42" s="60"/>
      <c r="K42" s="60"/>
    </row>
    <row r="43" spans="1:11" s="7" customFormat="1" ht="51" x14ac:dyDescent="0.2">
      <c r="A43" s="55" t="s">
        <v>121</v>
      </c>
      <c r="B43" s="56" t="s">
        <v>83</v>
      </c>
      <c r="C43" s="57" t="s">
        <v>84</v>
      </c>
      <c r="D43" s="58" t="s">
        <v>122</v>
      </c>
      <c r="E43" s="59" t="s">
        <v>86</v>
      </c>
      <c r="F43" s="60"/>
      <c r="G43" s="60" t="s">
        <v>123</v>
      </c>
      <c r="H43" s="60"/>
      <c r="I43" s="60"/>
      <c r="J43" s="60"/>
      <c r="K43" s="60"/>
    </row>
    <row r="44" spans="1:11" s="7" customFormat="1" ht="140.25" x14ac:dyDescent="0.2">
      <c r="A44" s="55" t="s">
        <v>124</v>
      </c>
      <c r="B44" s="56" t="s">
        <v>89</v>
      </c>
      <c r="C44" s="57" t="s">
        <v>90</v>
      </c>
      <c r="D44" s="58" t="s">
        <v>102</v>
      </c>
      <c r="E44" s="59" t="s">
        <v>92</v>
      </c>
      <c r="F44" s="59" t="s">
        <v>93</v>
      </c>
      <c r="G44" s="60" t="s">
        <v>94</v>
      </c>
      <c r="H44" s="60" t="s">
        <v>95</v>
      </c>
      <c r="I44" s="59" t="s">
        <v>96</v>
      </c>
      <c r="J44" s="60" t="s">
        <v>97</v>
      </c>
      <c r="K44" s="60" t="s">
        <v>98</v>
      </c>
    </row>
    <row r="45" spans="1:11" s="7" customFormat="1" ht="140.25" x14ac:dyDescent="0.2">
      <c r="A45" s="55" t="s">
        <v>125</v>
      </c>
      <c r="B45" s="56" t="s">
        <v>100</v>
      </c>
      <c r="C45" s="57" t="s">
        <v>126</v>
      </c>
      <c r="D45" s="58" t="s">
        <v>102</v>
      </c>
      <c r="E45" s="59" t="s">
        <v>127</v>
      </c>
      <c r="F45" s="59" t="s">
        <v>128</v>
      </c>
      <c r="G45" s="60" t="s">
        <v>129</v>
      </c>
      <c r="H45" s="60" t="s">
        <v>130</v>
      </c>
      <c r="I45" s="59" t="s">
        <v>131</v>
      </c>
      <c r="J45" s="60" t="s">
        <v>132</v>
      </c>
      <c r="K45" s="60" t="s">
        <v>133</v>
      </c>
    </row>
    <row r="46" spans="1:11" s="7" customFormat="1" ht="51" x14ac:dyDescent="0.2">
      <c r="A46" s="61" t="s">
        <v>134</v>
      </c>
      <c r="B46" s="62" t="s">
        <v>135</v>
      </c>
      <c r="C46" s="63" t="s">
        <v>136</v>
      </c>
      <c r="D46" s="64" t="s">
        <v>137</v>
      </c>
      <c r="E46" s="65" t="s">
        <v>138</v>
      </c>
      <c r="F46" s="66"/>
      <c r="G46" s="66" t="s">
        <v>139</v>
      </c>
      <c r="H46" s="66"/>
      <c r="I46" s="66"/>
      <c r="J46" s="66"/>
      <c r="K46" s="66"/>
    </row>
    <row r="47" spans="1:11" s="7" customFormat="1" x14ac:dyDescent="0.2">
      <c r="A47" s="98" t="s">
        <v>140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</row>
    <row r="48" spans="1:11" s="7" customFormat="1" x14ac:dyDescent="0.2">
      <c r="A48" s="94" t="s">
        <v>28</v>
      </c>
      <c r="B48" s="95"/>
      <c r="C48" s="95"/>
      <c r="D48" s="95"/>
      <c r="E48" s="95"/>
      <c r="F48" s="95"/>
      <c r="G48" s="95"/>
      <c r="H48" s="95"/>
      <c r="I48" s="95"/>
      <c r="J48" s="95"/>
      <c r="K48" s="95"/>
    </row>
    <row r="49" spans="1:11" s="7" customFormat="1" ht="76.5" x14ac:dyDescent="0.2">
      <c r="A49" s="55" t="s">
        <v>141</v>
      </c>
      <c r="B49" s="56" t="s">
        <v>30</v>
      </c>
      <c r="C49" s="57" t="s">
        <v>142</v>
      </c>
      <c r="D49" s="58" t="s">
        <v>143</v>
      </c>
      <c r="E49" s="59" t="s">
        <v>144</v>
      </c>
      <c r="F49" s="59" t="s">
        <v>145</v>
      </c>
      <c r="G49" s="60" t="s">
        <v>146</v>
      </c>
      <c r="H49" s="60" t="s">
        <v>147</v>
      </c>
      <c r="I49" s="59" t="s">
        <v>148</v>
      </c>
      <c r="J49" s="60" t="s">
        <v>149</v>
      </c>
      <c r="K49" s="60" t="s">
        <v>150</v>
      </c>
    </row>
    <row r="50" spans="1:11" s="7" customFormat="1" ht="76.5" x14ac:dyDescent="0.2">
      <c r="A50" s="55" t="s">
        <v>151</v>
      </c>
      <c r="B50" s="56" t="s">
        <v>41</v>
      </c>
      <c r="C50" s="57" t="s">
        <v>152</v>
      </c>
      <c r="D50" s="58" t="s">
        <v>153</v>
      </c>
      <c r="E50" s="59" t="s">
        <v>154</v>
      </c>
      <c r="F50" s="59" t="s">
        <v>155</v>
      </c>
      <c r="G50" s="60" t="s">
        <v>156</v>
      </c>
      <c r="H50" s="60"/>
      <c r="I50" s="59" t="s">
        <v>157</v>
      </c>
      <c r="J50" s="60"/>
      <c r="K50" s="60"/>
    </row>
    <row r="51" spans="1:11" s="7" customFormat="1" ht="51" x14ac:dyDescent="0.2">
      <c r="A51" s="61" t="s">
        <v>158</v>
      </c>
      <c r="B51" s="62" t="s">
        <v>49</v>
      </c>
      <c r="C51" s="63" t="s">
        <v>50</v>
      </c>
      <c r="D51" s="64" t="s">
        <v>159</v>
      </c>
      <c r="E51" s="65" t="s">
        <v>52</v>
      </c>
      <c r="F51" s="66"/>
      <c r="G51" s="66" t="s">
        <v>160</v>
      </c>
      <c r="H51" s="66"/>
      <c r="I51" s="66"/>
      <c r="J51" s="66"/>
      <c r="K51" s="66"/>
    </row>
    <row r="52" spans="1:11" s="7" customFormat="1" x14ac:dyDescent="0.2">
      <c r="A52" s="94" t="s">
        <v>54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</row>
    <row r="53" spans="1:11" s="7" customFormat="1" ht="76.5" x14ac:dyDescent="0.2">
      <c r="A53" s="55" t="s">
        <v>161</v>
      </c>
      <c r="B53" s="56" t="s">
        <v>56</v>
      </c>
      <c r="C53" s="57" t="s">
        <v>162</v>
      </c>
      <c r="D53" s="58" t="s">
        <v>143</v>
      </c>
      <c r="E53" s="59" t="s">
        <v>163</v>
      </c>
      <c r="F53" s="59" t="s">
        <v>164</v>
      </c>
      <c r="G53" s="60" t="s">
        <v>165</v>
      </c>
      <c r="H53" s="60" t="s">
        <v>166</v>
      </c>
      <c r="I53" s="59" t="s">
        <v>167</v>
      </c>
      <c r="J53" s="60" t="s">
        <v>168</v>
      </c>
      <c r="K53" s="60" t="s">
        <v>169</v>
      </c>
    </row>
    <row r="54" spans="1:11" s="7" customFormat="1" ht="76.5" x14ac:dyDescent="0.2">
      <c r="A54" s="55" t="s">
        <v>170</v>
      </c>
      <c r="B54" s="56" t="s">
        <v>41</v>
      </c>
      <c r="C54" s="57" t="s">
        <v>152</v>
      </c>
      <c r="D54" s="58" t="s">
        <v>153</v>
      </c>
      <c r="E54" s="59" t="s">
        <v>154</v>
      </c>
      <c r="F54" s="59" t="s">
        <v>155</v>
      </c>
      <c r="G54" s="60" t="s">
        <v>156</v>
      </c>
      <c r="H54" s="60"/>
      <c r="I54" s="59" t="s">
        <v>157</v>
      </c>
      <c r="J54" s="60"/>
      <c r="K54" s="60"/>
    </row>
    <row r="55" spans="1:11" s="7" customFormat="1" ht="51" x14ac:dyDescent="0.2">
      <c r="A55" s="61" t="s">
        <v>171</v>
      </c>
      <c r="B55" s="62" t="s">
        <v>49</v>
      </c>
      <c r="C55" s="63" t="s">
        <v>50</v>
      </c>
      <c r="D55" s="64" t="s">
        <v>172</v>
      </c>
      <c r="E55" s="65" t="s">
        <v>52</v>
      </c>
      <c r="F55" s="66"/>
      <c r="G55" s="66" t="s">
        <v>160</v>
      </c>
      <c r="H55" s="66"/>
      <c r="I55" s="66"/>
      <c r="J55" s="66"/>
      <c r="K55" s="66"/>
    </row>
    <row r="56" spans="1:11" s="7" customFormat="1" x14ac:dyDescent="0.2">
      <c r="A56" s="94" t="s">
        <v>73</v>
      </c>
      <c r="B56" s="95"/>
      <c r="C56" s="95"/>
      <c r="D56" s="95"/>
      <c r="E56" s="95"/>
      <c r="F56" s="95"/>
      <c r="G56" s="95"/>
      <c r="H56" s="95"/>
      <c r="I56" s="95"/>
      <c r="J56" s="95"/>
      <c r="K56" s="95"/>
    </row>
    <row r="57" spans="1:11" s="7" customFormat="1" ht="51" x14ac:dyDescent="0.2">
      <c r="A57" s="55" t="s">
        <v>173</v>
      </c>
      <c r="B57" s="56" t="s">
        <v>75</v>
      </c>
      <c r="C57" s="57" t="s">
        <v>174</v>
      </c>
      <c r="D57" s="67" t="s">
        <v>175</v>
      </c>
      <c r="E57" s="59" t="s">
        <v>176</v>
      </c>
      <c r="F57" s="59" t="s">
        <v>177</v>
      </c>
      <c r="G57" s="60" t="s">
        <v>161</v>
      </c>
      <c r="H57" s="60"/>
      <c r="I57" s="59" t="s">
        <v>178</v>
      </c>
      <c r="J57" s="60"/>
      <c r="K57" s="60"/>
    </row>
    <row r="58" spans="1:11" s="7" customFormat="1" ht="51" x14ac:dyDescent="0.2">
      <c r="A58" s="55" t="s">
        <v>179</v>
      </c>
      <c r="B58" s="56" t="s">
        <v>83</v>
      </c>
      <c r="C58" s="57" t="s">
        <v>84</v>
      </c>
      <c r="D58" s="58" t="s">
        <v>180</v>
      </c>
      <c r="E58" s="59" t="s">
        <v>86</v>
      </c>
      <c r="F58" s="60"/>
      <c r="G58" s="60" t="s">
        <v>181</v>
      </c>
      <c r="H58" s="60"/>
      <c r="I58" s="60"/>
      <c r="J58" s="60"/>
      <c r="K58" s="60"/>
    </row>
    <row r="59" spans="1:11" s="7" customFormat="1" ht="76.5" x14ac:dyDescent="0.2">
      <c r="A59" s="55" t="s">
        <v>182</v>
      </c>
      <c r="B59" s="56" t="s">
        <v>89</v>
      </c>
      <c r="C59" s="57" t="s">
        <v>183</v>
      </c>
      <c r="D59" s="58" t="s">
        <v>153</v>
      </c>
      <c r="E59" s="59" t="s">
        <v>184</v>
      </c>
      <c r="F59" s="59" t="s">
        <v>185</v>
      </c>
      <c r="G59" s="60" t="s">
        <v>186</v>
      </c>
      <c r="H59" s="60" t="s">
        <v>187</v>
      </c>
      <c r="I59" s="59" t="s">
        <v>188</v>
      </c>
      <c r="J59" s="60" t="s">
        <v>189</v>
      </c>
      <c r="K59" s="60" t="s">
        <v>190</v>
      </c>
    </row>
    <row r="60" spans="1:11" s="7" customFormat="1" ht="76.5" x14ac:dyDescent="0.2">
      <c r="A60" s="55" t="s">
        <v>191</v>
      </c>
      <c r="B60" s="56" t="s">
        <v>100</v>
      </c>
      <c r="C60" s="57" t="s">
        <v>192</v>
      </c>
      <c r="D60" s="58" t="s">
        <v>153</v>
      </c>
      <c r="E60" s="59" t="s">
        <v>193</v>
      </c>
      <c r="F60" s="59" t="s">
        <v>194</v>
      </c>
      <c r="G60" s="60" t="s">
        <v>195</v>
      </c>
      <c r="H60" s="60" t="s">
        <v>161</v>
      </c>
      <c r="I60" s="59" t="s">
        <v>196</v>
      </c>
      <c r="J60" s="60" t="s">
        <v>197</v>
      </c>
      <c r="K60" s="60" t="s">
        <v>198</v>
      </c>
    </row>
    <row r="61" spans="1:11" s="7" customFormat="1" ht="76.5" x14ac:dyDescent="0.2">
      <c r="A61" s="61" t="s">
        <v>199</v>
      </c>
      <c r="B61" s="62" t="s">
        <v>111</v>
      </c>
      <c r="C61" s="63" t="s">
        <v>112</v>
      </c>
      <c r="D61" s="64" t="s">
        <v>200</v>
      </c>
      <c r="E61" s="65" t="s">
        <v>114</v>
      </c>
      <c r="F61" s="66"/>
      <c r="G61" s="66" t="s">
        <v>201</v>
      </c>
      <c r="H61" s="66"/>
      <c r="I61" s="66"/>
      <c r="J61" s="66"/>
      <c r="K61" s="66"/>
    </row>
    <row r="62" spans="1:11" s="7" customFormat="1" x14ac:dyDescent="0.2">
      <c r="A62" s="94" t="s">
        <v>116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</row>
    <row r="63" spans="1:11" s="7" customFormat="1" ht="51" x14ac:dyDescent="0.2">
      <c r="A63" s="55" t="s">
        <v>202</v>
      </c>
      <c r="B63" s="56" t="s">
        <v>75</v>
      </c>
      <c r="C63" s="57" t="s">
        <v>174</v>
      </c>
      <c r="D63" s="67" t="s">
        <v>203</v>
      </c>
      <c r="E63" s="59" t="s">
        <v>176</v>
      </c>
      <c r="F63" s="59" t="s">
        <v>177</v>
      </c>
      <c r="G63" s="60" t="s">
        <v>82</v>
      </c>
      <c r="H63" s="60"/>
      <c r="I63" s="59" t="s">
        <v>204</v>
      </c>
      <c r="J63" s="60"/>
      <c r="K63" s="60"/>
    </row>
    <row r="64" spans="1:11" s="7" customFormat="1" ht="51" x14ac:dyDescent="0.2">
      <c r="A64" s="55" t="s">
        <v>205</v>
      </c>
      <c r="B64" s="56" t="s">
        <v>83</v>
      </c>
      <c r="C64" s="57" t="s">
        <v>84</v>
      </c>
      <c r="D64" s="58" t="s">
        <v>206</v>
      </c>
      <c r="E64" s="59" t="s">
        <v>86</v>
      </c>
      <c r="F64" s="60"/>
      <c r="G64" s="60" t="s">
        <v>207</v>
      </c>
      <c r="H64" s="60"/>
      <c r="I64" s="60"/>
      <c r="J64" s="60"/>
      <c r="K64" s="60"/>
    </row>
    <row r="65" spans="1:11" s="7" customFormat="1" ht="76.5" x14ac:dyDescent="0.2">
      <c r="A65" s="55" t="s">
        <v>208</v>
      </c>
      <c r="B65" s="56" t="s">
        <v>89</v>
      </c>
      <c r="C65" s="57" t="s">
        <v>183</v>
      </c>
      <c r="D65" s="58" t="s">
        <v>153</v>
      </c>
      <c r="E65" s="59" t="s">
        <v>184</v>
      </c>
      <c r="F65" s="59" t="s">
        <v>185</v>
      </c>
      <c r="G65" s="60" t="s">
        <v>186</v>
      </c>
      <c r="H65" s="60" t="s">
        <v>187</v>
      </c>
      <c r="I65" s="59" t="s">
        <v>188</v>
      </c>
      <c r="J65" s="60" t="s">
        <v>189</v>
      </c>
      <c r="K65" s="60" t="s">
        <v>190</v>
      </c>
    </row>
    <row r="66" spans="1:11" s="7" customFormat="1" ht="76.5" x14ac:dyDescent="0.2">
      <c r="A66" s="55" t="s">
        <v>209</v>
      </c>
      <c r="B66" s="56" t="s">
        <v>100</v>
      </c>
      <c r="C66" s="57" t="s">
        <v>210</v>
      </c>
      <c r="D66" s="58" t="s">
        <v>153</v>
      </c>
      <c r="E66" s="59" t="s">
        <v>211</v>
      </c>
      <c r="F66" s="59" t="s">
        <v>212</v>
      </c>
      <c r="G66" s="60" t="s">
        <v>213</v>
      </c>
      <c r="H66" s="60" t="s">
        <v>74</v>
      </c>
      <c r="I66" s="59" t="s">
        <v>214</v>
      </c>
      <c r="J66" s="60" t="s">
        <v>215</v>
      </c>
      <c r="K66" s="60" t="s">
        <v>216</v>
      </c>
    </row>
    <row r="67" spans="1:11" s="7" customFormat="1" ht="51" x14ac:dyDescent="0.2">
      <c r="A67" s="61" t="s">
        <v>217</v>
      </c>
      <c r="B67" s="62" t="s">
        <v>135</v>
      </c>
      <c r="C67" s="63" t="s">
        <v>136</v>
      </c>
      <c r="D67" s="64" t="s">
        <v>218</v>
      </c>
      <c r="E67" s="65" t="s">
        <v>138</v>
      </c>
      <c r="F67" s="66"/>
      <c r="G67" s="66" t="s">
        <v>219</v>
      </c>
      <c r="H67" s="66"/>
      <c r="I67" s="66"/>
      <c r="J67" s="66"/>
      <c r="K67" s="66"/>
    </row>
    <row r="68" spans="1:11" s="7" customFormat="1" x14ac:dyDescent="0.2">
      <c r="A68" s="96" t="s">
        <v>220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</row>
    <row r="69" spans="1:11" s="7" customFormat="1" ht="51" x14ac:dyDescent="0.2">
      <c r="A69" s="55" t="s">
        <v>221</v>
      </c>
      <c r="B69" s="56" t="s">
        <v>75</v>
      </c>
      <c r="C69" s="57" t="s">
        <v>174</v>
      </c>
      <c r="D69" s="67" t="s">
        <v>222</v>
      </c>
      <c r="E69" s="59" t="s">
        <v>176</v>
      </c>
      <c r="F69" s="59" t="s">
        <v>177</v>
      </c>
      <c r="G69" s="60" t="s">
        <v>55</v>
      </c>
      <c r="H69" s="60"/>
      <c r="I69" s="59" t="s">
        <v>223</v>
      </c>
      <c r="J69" s="60"/>
      <c r="K69" s="60"/>
    </row>
    <row r="70" spans="1:11" s="7" customFormat="1" ht="51" x14ac:dyDescent="0.2">
      <c r="A70" s="55" t="s">
        <v>224</v>
      </c>
      <c r="B70" s="56" t="s">
        <v>83</v>
      </c>
      <c r="C70" s="57" t="s">
        <v>84</v>
      </c>
      <c r="D70" s="58" t="s">
        <v>225</v>
      </c>
      <c r="E70" s="59" t="s">
        <v>86</v>
      </c>
      <c r="F70" s="60"/>
      <c r="G70" s="60" t="s">
        <v>226</v>
      </c>
      <c r="H70" s="60"/>
      <c r="I70" s="60"/>
      <c r="J70" s="60"/>
      <c r="K70" s="60"/>
    </row>
    <row r="71" spans="1:11" s="7" customFormat="1" ht="51" x14ac:dyDescent="0.2">
      <c r="A71" s="55" t="s">
        <v>227</v>
      </c>
      <c r="B71" s="56" t="s">
        <v>228</v>
      </c>
      <c r="C71" s="57" t="s">
        <v>229</v>
      </c>
      <c r="D71" s="58" t="s">
        <v>230</v>
      </c>
      <c r="E71" s="59" t="s">
        <v>231</v>
      </c>
      <c r="F71" s="59" t="s">
        <v>232</v>
      </c>
      <c r="G71" s="60" t="s">
        <v>233</v>
      </c>
      <c r="H71" s="60" t="s">
        <v>234</v>
      </c>
      <c r="I71" s="59" t="s">
        <v>235</v>
      </c>
      <c r="J71" s="60" t="s">
        <v>236</v>
      </c>
      <c r="K71" s="60" t="s">
        <v>237</v>
      </c>
    </row>
    <row r="72" spans="1:11" s="7" customFormat="1" ht="51" x14ac:dyDescent="0.2">
      <c r="A72" s="55" t="s">
        <v>238</v>
      </c>
      <c r="B72" s="56" t="s">
        <v>239</v>
      </c>
      <c r="C72" s="57" t="s">
        <v>240</v>
      </c>
      <c r="D72" s="58" t="s">
        <v>241</v>
      </c>
      <c r="E72" s="59" t="s">
        <v>242</v>
      </c>
      <c r="F72" s="60"/>
      <c r="G72" s="60" t="s">
        <v>243</v>
      </c>
      <c r="H72" s="60"/>
      <c r="I72" s="60"/>
      <c r="J72" s="60"/>
      <c r="K72" s="60"/>
    </row>
    <row r="73" spans="1:11" s="7" customFormat="1" ht="51" x14ac:dyDescent="0.2">
      <c r="A73" s="55" t="s">
        <v>244</v>
      </c>
      <c r="B73" s="56" t="s">
        <v>135</v>
      </c>
      <c r="C73" s="57" t="s">
        <v>136</v>
      </c>
      <c r="D73" s="58" t="s">
        <v>245</v>
      </c>
      <c r="E73" s="59" t="s">
        <v>138</v>
      </c>
      <c r="F73" s="60"/>
      <c r="G73" s="60" t="s">
        <v>246</v>
      </c>
      <c r="H73" s="60"/>
      <c r="I73" s="60"/>
      <c r="J73" s="60"/>
      <c r="K73" s="60"/>
    </row>
    <row r="74" spans="1:11" s="7" customFormat="1" ht="25.5" x14ac:dyDescent="0.2">
      <c r="A74" s="90" t="s">
        <v>247</v>
      </c>
      <c r="B74" s="91"/>
      <c r="C74" s="91"/>
      <c r="D74" s="91"/>
      <c r="E74" s="91"/>
      <c r="F74" s="91"/>
      <c r="G74" s="59" t="s">
        <v>248</v>
      </c>
      <c r="H74" s="59" t="s">
        <v>249</v>
      </c>
      <c r="I74" s="59" t="s">
        <v>250</v>
      </c>
      <c r="J74" s="60"/>
      <c r="K74" s="59" t="s">
        <v>251</v>
      </c>
    </row>
    <row r="75" spans="1:11" s="7" customFormat="1" x14ac:dyDescent="0.2">
      <c r="A75" s="90" t="s">
        <v>252</v>
      </c>
      <c r="B75" s="91"/>
      <c r="C75" s="91"/>
      <c r="D75" s="91"/>
      <c r="E75" s="91"/>
      <c r="F75" s="91"/>
      <c r="G75" s="59" t="s">
        <v>253</v>
      </c>
      <c r="H75" s="60"/>
      <c r="I75" s="60"/>
      <c r="J75" s="60"/>
      <c r="K75" s="60"/>
    </row>
    <row r="76" spans="1:11" s="7" customFormat="1" x14ac:dyDescent="0.2">
      <c r="A76" s="90" t="s">
        <v>254</v>
      </c>
      <c r="B76" s="91"/>
      <c r="C76" s="91"/>
      <c r="D76" s="91"/>
      <c r="E76" s="91"/>
      <c r="F76" s="91"/>
      <c r="G76" s="59" t="s">
        <v>255</v>
      </c>
      <c r="H76" s="60"/>
      <c r="I76" s="60"/>
      <c r="J76" s="60"/>
      <c r="K76" s="60"/>
    </row>
    <row r="77" spans="1:11" s="7" customFormat="1" x14ac:dyDescent="0.2">
      <c r="A77" s="92" t="s">
        <v>256</v>
      </c>
      <c r="B77" s="93"/>
      <c r="C77" s="93"/>
      <c r="D77" s="93"/>
      <c r="E77" s="93"/>
      <c r="F77" s="93"/>
      <c r="G77" s="60"/>
      <c r="H77" s="60"/>
      <c r="I77" s="60"/>
      <c r="J77" s="60"/>
      <c r="K77" s="60"/>
    </row>
    <row r="78" spans="1:11" s="7" customFormat="1" x14ac:dyDescent="0.2">
      <c r="A78" s="90" t="s">
        <v>257</v>
      </c>
      <c r="B78" s="91"/>
      <c r="C78" s="91"/>
      <c r="D78" s="91"/>
      <c r="E78" s="91"/>
      <c r="F78" s="91"/>
      <c r="G78" s="60"/>
      <c r="H78" s="60"/>
      <c r="I78" s="60"/>
      <c r="J78" s="60"/>
      <c r="K78" s="60"/>
    </row>
    <row r="79" spans="1:11" s="7" customFormat="1" ht="25.5" x14ac:dyDescent="0.2">
      <c r="A79" s="90" t="s">
        <v>258</v>
      </c>
      <c r="B79" s="91"/>
      <c r="C79" s="91"/>
      <c r="D79" s="91"/>
      <c r="E79" s="91"/>
      <c r="F79" s="91"/>
      <c r="G79" s="59" t="s">
        <v>259</v>
      </c>
      <c r="H79" s="59" t="s">
        <v>260</v>
      </c>
      <c r="I79" s="59" t="s">
        <v>261</v>
      </c>
      <c r="J79" s="60"/>
      <c r="K79" s="59" t="s">
        <v>262</v>
      </c>
    </row>
    <row r="80" spans="1:11" s="7" customFormat="1" x14ac:dyDescent="0.2">
      <c r="A80" s="90" t="s">
        <v>263</v>
      </c>
      <c r="B80" s="91"/>
      <c r="C80" s="91"/>
      <c r="D80" s="91"/>
      <c r="E80" s="91"/>
      <c r="F80" s="91"/>
      <c r="G80" s="59" t="s">
        <v>264</v>
      </c>
      <c r="H80" s="60"/>
      <c r="I80" s="60"/>
      <c r="J80" s="60"/>
      <c r="K80" s="60"/>
    </row>
    <row r="81" spans="1:11" s="7" customFormat="1" x14ac:dyDescent="0.2">
      <c r="A81" s="90" t="s">
        <v>265</v>
      </c>
      <c r="B81" s="91"/>
      <c r="C81" s="91"/>
      <c r="D81" s="91"/>
      <c r="E81" s="91"/>
      <c r="F81" s="91"/>
      <c r="G81" s="59" t="s">
        <v>266</v>
      </c>
      <c r="H81" s="60"/>
      <c r="I81" s="60"/>
      <c r="J81" s="60"/>
      <c r="K81" s="60"/>
    </row>
    <row r="82" spans="1:11" s="7" customFormat="1" x14ac:dyDescent="0.2">
      <c r="A82" s="90" t="s">
        <v>267</v>
      </c>
      <c r="B82" s="91"/>
      <c r="C82" s="91"/>
      <c r="D82" s="91"/>
      <c r="E82" s="91"/>
      <c r="F82" s="91"/>
      <c r="G82" s="59" t="s">
        <v>268</v>
      </c>
      <c r="H82" s="60"/>
      <c r="I82" s="60"/>
      <c r="J82" s="60"/>
      <c r="K82" s="59" t="s">
        <v>262</v>
      </c>
    </row>
    <row r="83" spans="1:11" s="7" customFormat="1" x14ac:dyDescent="0.2">
      <c r="A83" s="90" t="s">
        <v>269</v>
      </c>
      <c r="B83" s="91"/>
      <c r="C83" s="91"/>
      <c r="D83" s="91"/>
      <c r="E83" s="91"/>
      <c r="F83" s="91"/>
      <c r="G83" s="60"/>
      <c r="H83" s="60"/>
      <c r="I83" s="60"/>
      <c r="J83" s="60"/>
      <c r="K83" s="60"/>
    </row>
    <row r="84" spans="1:11" s="7" customFormat="1" x14ac:dyDescent="0.2">
      <c r="A84" s="90" t="s">
        <v>270</v>
      </c>
      <c r="B84" s="91"/>
      <c r="C84" s="91"/>
      <c r="D84" s="91"/>
      <c r="E84" s="91"/>
      <c r="F84" s="91"/>
      <c r="G84" s="59" t="s">
        <v>271</v>
      </c>
      <c r="H84" s="60"/>
      <c r="I84" s="60"/>
      <c r="J84" s="60"/>
      <c r="K84" s="60"/>
    </row>
    <row r="85" spans="1:11" s="7" customFormat="1" x14ac:dyDescent="0.2">
      <c r="A85" s="90" t="s">
        <v>272</v>
      </c>
      <c r="B85" s="91"/>
      <c r="C85" s="91"/>
      <c r="D85" s="91"/>
      <c r="E85" s="91"/>
      <c r="F85" s="91"/>
      <c r="G85" s="60"/>
      <c r="H85" s="60"/>
      <c r="I85" s="60"/>
      <c r="J85" s="60"/>
      <c r="K85" s="60"/>
    </row>
    <row r="86" spans="1:11" s="7" customFormat="1" ht="25.5" x14ac:dyDescent="0.2">
      <c r="A86" s="90" t="s">
        <v>273</v>
      </c>
      <c r="B86" s="91"/>
      <c r="C86" s="91"/>
      <c r="D86" s="91"/>
      <c r="E86" s="91"/>
      <c r="F86" s="91"/>
      <c r="G86" s="59" t="s">
        <v>274</v>
      </c>
      <c r="H86" s="59" t="s">
        <v>234</v>
      </c>
      <c r="I86" s="59" t="s">
        <v>235</v>
      </c>
      <c r="J86" s="60"/>
      <c r="K86" s="59" t="s">
        <v>237</v>
      </c>
    </row>
    <row r="87" spans="1:11" s="7" customFormat="1" x14ac:dyDescent="0.2">
      <c r="A87" s="90" t="s">
        <v>275</v>
      </c>
      <c r="B87" s="91"/>
      <c r="C87" s="91"/>
      <c r="D87" s="91"/>
      <c r="E87" s="91"/>
      <c r="F87" s="91"/>
      <c r="G87" s="59" t="s">
        <v>276</v>
      </c>
      <c r="H87" s="60"/>
      <c r="I87" s="60"/>
      <c r="J87" s="60"/>
      <c r="K87" s="60"/>
    </row>
    <row r="88" spans="1:11" s="7" customFormat="1" x14ac:dyDescent="0.2">
      <c r="A88" s="90" t="s">
        <v>277</v>
      </c>
      <c r="B88" s="91"/>
      <c r="C88" s="91"/>
      <c r="D88" s="91"/>
      <c r="E88" s="91"/>
      <c r="F88" s="91"/>
      <c r="G88" s="59" t="s">
        <v>278</v>
      </c>
      <c r="H88" s="60"/>
      <c r="I88" s="60"/>
      <c r="J88" s="60"/>
      <c r="K88" s="60"/>
    </row>
    <row r="89" spans="1:11" s="7" customFormat="1" x14ac:dyDescent="0.2">
      <c r="A89" s="90" t="s">
        <v>267</v>
      </c>
      <c r="B89" s="91"/>
      <c r="C89" s="91"/>
      <c r="D89" s="91"/>
      <c r="E89" s="91"/>
      <c r="F89" s="91"/>
      <c r="G89" s="59" t="s">
        <v>279</v>
      </c>
      <c r="H89" s="60"/>
      <c r="I89" s="60"/>
      <c r="J89" s="60"/>
      <c r="K89" s="59" t="s">
        <v>237</v>
      </c>
    </row>
    <row r="90" spans="1:11" s="7" customFormat="1" x14ac:dyDescent="0.2">
      <c r="A90" s="90" t="s">
        <v>280</v>
      </c>
      <c r="B90" s="91"/>
      <c r="C90" s="91"/>
      <c r="D90" s="91"/>
      <c r="E90" s="91"/>
      <c r="F90" s="91"/>
      <c r="G90" s="59" t="s">
        <v>281</v>
      </c>
      <c r="H90" s="60"/>
      <c r="I90" s="60"/>
      <c r="J90" s="60"/>
      <c r="K90" s="59" t="s">
        <v>251</v>
      </c>
    </row>
    <row r="91" spans="1:11" s="7" customFormat="1" x14ac:dyDescent="0.2">
      <c r="A91" s="90" t="s">
        <v>282</v>
      </c>
      <c r="B91" s="91"/>
      <c r="C91" s="91"/>
      <c r="D91" s="91"/>
      <c r="E91" s="91"/>
      <c r="F91" s="91"/>
      <c r="G91" s="60"/>
      <c r="H91" s="60"/>
      <c r="I91" s="60"/>
      <c r="J91" s="60"/>
      <c r="K91" s="60"/>
    </row>
    <row r="92" spans="1:11" s="7" customFormat="1" x14ac:dyDescent="0.2">
      <c r="A92" s="90" t="s">
        <v>283</v>
      </c>
      <c r="B92" s="91"/>
      <c r="C92" s="91"/>
      <c r="D92" s="91"/>
      <c r="E92" s="91"/>
      <c r="F92" s="91"/>
      <c r="G92" s="59" t="s">
        <v>284</v>
      </c>
      <c r="H92" s="60"/>
      <c r="I92" s="60"/>
      <c r="J92" s="60"/>
      <c r="K92" s="60"/>
    </row>
    <row r="93" spans="1:11" s="7" customFormat="1" x14ac:dyDescent="0.2">
      <c r="A93" s="90" t="s">
        <v>285</v>
      </c>
      <c r="B93" s="91"/>
      <c r="C93" s="91"/>
      <c r="D93" s="91"/>
      <c r="E93" s="91"/>
      <c r="F93" s="91"/>
      <c r="G93" s="59" t="s">
        <v>286</v>
      </c>
      <c r="H93" s="60"/>
      <c r="I93" s="60"/>
      <c r="J93" s="60"/>
      <c r="K93" s="60"/>
    </row>
    <row r="94" spans="1:11" s="7" customFormat="1" x14ac:dyDescent="0.2">
      <c r="A94" s="90" t="s">
        <v>287</v>
      </c>
      <c r="B94" s="91"/>
      <c r="C94" s="91"/>
      <c r="D94" s="91"/>
      <c r="E94" s="91"/>
      <c r="F94" s="91"/>
      <c r="G94" s="59" t="s">
        <v>288</v>
      </c>
      <c r="H94" s="60"/>
      <c r="I94" s="60"/>
      <c r="J94" s="60"/>
      <c r="K94" s="60"/>
    </row>
    <row r="95" spans="1:11" s="7" customFormat="1" x14ac:dyDescent="0.2">
      <c r="A95" s="90" t="s">
        <v>289</v>
      </c>
      <c r="B95" s="91"/>
      <c r="C95" s="91"/>
      <c r="D95" s="91"/>
      <c r="E95" s="91"/>
      <c r="F95" s="91"/>
      <c r="G95" s="59" t="s">
        <v>253</v>
      </c>
      <c r="H95" s="60"/>
      <c r="I95" s="60"/>
      <c r="J95" s="60"/>
      <c r="K95" s="60"/>
    </row>
    <row r="96" spans="1:11" s="7" customFormat="1" x14ac:dyDescent="0.2">
      <c r="A96" s="90" t="s">
        <v>290</v>
      </c>
      <c r="B96" s="91"/>
      <c r="C96" s="91"/>
      <c r="D96" s="91"/>
      <c r="E96" s="91"/>
      <c r="F96" s="91"/>
      <c r="G96" s="59" t="s">
        <v>255</v>
      </c>
      <c r="H96" s="60"/>
      <c r="I96" s="60"/>
      <c r="J96" s="60"/>
      <c r="K96" s="60"/>
    </row>
    <row r="97" spans="1:11" s="46" customFormat="1" x14ac:dyDescent="0.2">
      <c r="A97" s="88" t="s">
        <v>310</v>
      </c>
      <c r="B97" s="89"/>
      <c r="C97" s="68"/>
      <c r="D97" s="68"/>
      <c r="E97" s="68"/>
      <c r="F97" s="69"/>
      <c r="G97" s="70">
        <v>2203921</v>
      </c>
      <c r="H97" s="71"/>
      <c r="I97" s="71"/>
      <c r="J97" s="71"/>
      <c r="K97" s="72">
        <v>812.73</v>
      </c>
    </row>
    <row r="98" spans="1:11" ht="12.75" customHeight="1" x14ac:dyDescent="0.25">
      <c r="A98" s="81" t="s">
        <v>311</v>
      </c>
      <c r="B98" s="82"/>
      <c r="C98" s="82"/>
      <c r="D98" s="82"/>
      <c r="E98" s="82"/>
      <c r="F98" s="83"/>
      <c r="G98" s="73">
        <f>G97*8.41</f>
        <v>18534975.609999999</v>
      </c>
      <c r="H98" s="71"/>
      <c r="I98" s="71"/>
      <c r="J98" s="71"/>
      <c r="K98" s="71"/>
    </row>
    <row r="99" spans="1:11" ht="66" customHeight="1" x14ac:dyDescent="0.25">
      <c r="A99" s="81" t="s">
        <v>308</v>
      </c>
      <c r="B99" s="82"/>
      <c r="C99" s="82"/>
      <c r="D99" s="82"/>
      <c r="E99" s="82"/>
      <c r="F99" s="83"/>
      <c r="G99" s="73">
        <f>G98*1.0584*1.0125</f>
        <v>19862635.912944298</v>
      </c>
      <c r="H99" s="71"/>
      <c r="I99" s="71"/>
      <c r="J99" s="71"/>
      <c r="K99" s="71"/>
    </row>
    <row r="100" spans="1:11" ht="12.75" customHeight="1" x14ac:dyDescent="0.25">
      <c r="A100" s="84" t="s">
        <v>309</v>
      </c>
      <c r="B100" s="85"/>
      <c r="C100" s="85"/>
      <c r="D100" s="85"/>
      <c r="E100" s="85"/>
      <c r="F100" s="85"/>
      <c r="G100" s="74">
        <f>G99*20/100</f>
        <v>3972527.1825888599</v>
      </c>
      <c r="H100" s="71"/>
      <c r="I100" s="71"/>
      <c r="J100" s="71"/>
      <c r="K100" s="71"/>
    </row>
    <row r="101" spans="1:11" s="7" customFormat="1" x14ac:dyDescent="0.2">
      <c r="A101" s="86" t="s">
        <v>291</v>
      </c>
      <c r="B101" s="87"/>
      <c r="C101" s="87"/>
      <c r="D101" s="87"/>
      <c r="E101" s="87"/>
      <c r="F101" s="87"/>
      <c r="G101" s="70">
        <v>23835163.09</v>
      </c>
      <c r="H101" s="71"/>
      <c r="I101" s="71"/>
      <c r="J101" s="71"/>
      <c r="K101" s="72"/>
    </row>
    <row r="102" spans="1:11" s="7" customFormat="1" x14ac:dyDescent="0.2">
      <c r="A102" s="77"/>
      <c r="B102" s="78"/>
      <c r="C102" s="78"/>
      <c r="D102" s="78"/>
      <c r="E102" s="78"/>
      <c r="F102" s="78"/>
      <c r="G102" s="78"/>
      <c r="H102" s="78"/>
      <c r="I102" s="78"/>
      <c r="J102" s="78"/>
      <c r="K102" s="78"/>
    </row>
    <row r="104" spans="1:11" s="7" customFormat="1" x14ac:dyDescent="0.2">
      <c r="A104" s="79"/>
      <c r="B104" s="80"/>
      <c r="C104" s="80"/>
      <c r="D104" s="80"/>
      <c r="E104" s="80"/>
      <c r="F104" s="80"/>
      <c r="G104" s="80"/>
      <c r="H104" s="80"/>
      <c r="I104" s="80"/>
      <c r="J104" s="80"/>
      <c r="K104" s="80"/>
    </row>
    <row r="105" spans="1:11" s="7" customFormat="1" x14ac:dyDescent="0.2">
      <c r="A105" s="77"/>
      <c r="B105" s="78"/>
      <c r="C105" s="78"/>
      <c r="D105" s="78"/>
      <c r="E105" s="78"/>
      <c r="F105" s="78"/>
      <c r="G105" s="78"/>
      <c r="H105" s="78"/>
      <c r="I105" s="78"/>
      <c r="J105" s="78"/>
      <c r="K105" s="78"/>
    </row>
  </sheetData>
  <mergeCells count="68">
    <mergeCell ref="A19:K21"/>
    <mergeCell ref="G18:K18"/>
    <mergeCell ref="A6:K6"/>
    <mergeCell ref="A7:K8"/>
    <mergeCell ref="A9:K9"/>
    <mergeCell ref="A10:K11"/>
    <mergeCell ref="A12:K12"/>
    <mergeCell ref="A13:K14"/>
    <mergeCell ref="A15:K15"/>
    <mergeCell ref="G16:K16"/>
    <mergeCell ref="G17:K17"/>
    <mergeCell ref="D16:F16"/>
    <mergeCell ref="D17:F17"/>
    <mergeCell ref="A26:K26"/>
    <mergeCell ref="A27:K27"/>
    <mergeCell ref="A31:K31"/>
    <mergeCell ref="A35:K35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1:K41"/>
    <mergeCell ref="A47:K47"/>
    <mergeCell ref="A48:K48"/>
    <mergeCell ref="A52:K52"/>
    <mergeCell ref="A56:K56"/>
    <mergeCell ref="A62:K62"/>
    <mergeCell ref="A68:K68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104:K104"/>
    <mergeCell ref="A105:K105"/>
    <mergeCell ref="A98:F98"/>
    <mergeCell ref="A99:F99"/>
    <mergeCell ref="A100:F100"/>
    <mergeCell ref="A101:F101"/>
    <mergeCell ref="D18:F18"/>
    <mergeCell ref="A16:C16"/>
    <mergeCell ref="A17:C17"/>
    <mergeCell ref="A18:C18"/>
    <mergeCell ref="A102:K102"/>
    <mergeCell ref="A97:B97"/>
    <mergeCell ref="A92:F92"/>
    <mergeCell ref="A93:F93"/>
    <mergeCell ref="A94:F94"/>
    <mergeCell ref="A95:F95"/>
    <mergeCell ref="A96:F96"/>
    <mergeCell ref="A87:F87"/>
    <mergeCell ref="A88:F88"/>
    <mergeCell ref="A89:F89"/>
    <mergeCell ref="A90:F90"/>
    <mergeCell ref="A91:F91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292</v>
      </c>
      <c r="J4" s="10" t="s">
        <v>293</v>
      </c>
    </row>
    <row r="5" spans="1:11" s="7" customFormat="1" outlineLevel="1" x14ac:dyDescent="0.2">
      <c r="A5" s="11" t="s">
        <v>3</v>
      </c>
      <c r="J5" s="11" t="s">
        <v>294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295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7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296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297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298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299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118" t="s">
        <v>13</v>
      </c>
      <c r="B21" s="121" t="s">
        <v>14</v>
      </c>
      <c r="C21" s="118" t="s">
        <v>15</v>
      </c>
      <c r="D21" s="118" t="s">
        <v>16</v>
      </c>
      <c r="E21" s="111" t="s">
        <v>17</v>
      </c>
      <c r="F21" s="124"/>
      <c r="G21" s="125"/>
      <c r="H21" s="111" t="s">
        <v>18</v>
      </c>
      <c r="I21" s="112"/>
      <c r="J21" s="112"/>
      <c r="K21" s="113"/>
      <c r="L21" s="114" t="s">
        <v>19</v>
      </c>
      <c r="M21" s="115"/>
    </row>
    <row r="22" spans="1:13" s="24" customFormat="1" ht="24" customHeight="1" x14ac:dyDescent="0.2">
      <c r="A22" s="120"/>
      <c r="B22" s="122"/>
      <c r="C22" s="120"/>
      <c r="D22" s="120"/>
      <c r="E22" s="25" t="s">
        <v>20</v>
      </c>
      <c r="F22" s="25" t="s">
        <v>21</v>
      </c>
      <c r="G22" s="118" t="s">
        <v>300</v>
      </c>
      <c r="H22" s="118" t="s">
        <v>22</v>
      </c>
      <c r="I22" s="118" t="s">
        <v>23</v>
      </c>
      <c r="J22" s="25" t="s">
        <v>21</v>
      </c>
      <c r="K22" s="118" t="s">
        <v>300</v>
      </c>
      <c r="L22" s="116"/>
      <c r="M22" s="117"/>
    </row>
    <row r="23" spans="1:13" s="24" customFormat="1" ht="38.25" customHeight="1" x14ac:dyDescent="0.2">
      <c r="A23" s="119"/>
      <c r="B23" s="123"/>
      <c r="C23" s="119"/>
      <c r="D23" s="119"/>
      <c r="E23" s="25" t="s">
        <v>23</v>
      </c>
      <c r="F23" s="25" t="s">
        <v>25</v>
      </c>
      <c r="G23" s="119"/>
      <c r="H23" s="119"/>
      <c r="I23" s="119"/>
      <c r="J23" s="25" t="s">
        <v>25</v>
      </c>
      <c r="K23" s="119"/>
      <c r="L23" s="25" t="s">
        <v>26</v>
      </c>
      <c r="M23" s="25" t="s">
        <v>20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G21"/>
    <mergeCell ref="H21:K21"/>
    <mergeCell ref="L21:M22"/>
    <mergeCell ref="G22:G23"/>
    <mergeCell ref="H22:H23"/>
    <mergeCell ref="I22:I23"/>
    <mergeCell ref="K22:K23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292</v>
      </c>
      <c r="J4" s="10" t="s">
        <v>292</v>
      </c>
    </row>
    <row r="5" spans="1:16" s="7" customFormat="1" outlineLevel="1" x14ac:dyDescent="0.2">
      <c r="A5" s="11" t="s">
        <v>3</v>
      </c>
      <c r="J5" s="11" t="s">
        <v>294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295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296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297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298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299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118" t="s">
        <v>13</v>
      </c>
      <c r="B21" s="121" t="s">
        <v>14</v>
      </c>
      <c r="C21" s="118" t="s">
        <v>15</v>
      </c>
      <c r="D21" s="118" t="s">
        <v>16</v>
      </c>
      <c r="E21" s="111" t="s">
        <v>17</v>
      </c>
      <c r="F21" s="113"/>
      <c r="G21" s="111" t="s">
        <v>18</v>
      </c>
      <c r="H21" s="112"/>
      <c r="I21" s="112"/>
      <c r="J21" s="113"/>
      <c r="K21" s="126" t="s">
        <v>19</v>
      </c>
      <c r="L21" s="126"/>
      <c r="M21" s="127" t="s">
        <v>301</v>
      </c>
      <c r="N21" s="45"/>
      <c r="O21" s="45"/>
      <c r="P21" s="45"/>
      <c r="Q21" s="45"/>
    </row>
    <row r="22" spans="1:17" s="24" customFormat="1" ht="36" x14ac:dyDescent="0.2">
      <c r="A22" s="120"/>
      <c r="B22" s="122"/>
      <c r="C22" s="120"/>
      <c r="D22" s="120"/>
      <c r="E22" s="25" t="s">
        <v>20</v>
      </c>
      <c r="F22" s="25" t="s">
        <v>302</v>
      </c>
      <c r="G22" s="118" t="s">
        <v>303</v>
      </c>
      <c r="H22" s="118" t="s">
        <v>22</v>
      </c>
      <c r="I22" s="118" t="s">
        <v>23</v>
      </c>
      <c r="J22" s="25" t="s">
        <v>304</v>
      </c>
      <c r="K22" s="126"/>
      <c r="L22" s="126"/>
      <c r="M22" s="128"/>
      <c r="N22" s="45"/>
      <c r="O22" s="45"/>
      <c r="P22" s="45"/>
      <c r="Q22" s="45"/>
    </row>
    <row r="23" spans="1:17" s="24" customFormat="1" ht="38.25" customHeight="1" x14ac:dyDescent="0.2">
      <c r="A23" s="119"/>
      <c r="B23" s="123"/>
      <c r="C23" s="119"/>
      <c r="D23" s="119"/>
      <c r="E23" s="25" t="s">
        <v>23</v>
      </c>
      <c r="F23" s="25" t="s">
        <v>25</v>
      </c>
      <c r="G23" s="119"/>
      <c r="H23" s="119"/>
      <c r="I23" s="119"/>
      <c r="J23" s="25" t="s">
        <v>25</v>
      </c>
      <c r="K23" s="25" t="s">
        <v>26</v>
      </c>
      <c r="L23" s="25" t="s">
        <v>20</v>
      </c>
      <c r="M23" s="129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F21"/>
    <mergeCell ref="G21:J21"/>
    <mergeCell ref="K21:L22"/>
    <mergeCell ref="M21:M23"/>
    <mergeCell ref="G22:G23"/>
    <mergeCell ref="H22:H23"/>
    <mergeCell ref="I22:I23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294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295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296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297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298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299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118" t="s">
        <v>13</v>
      </c>
      <c r="B21" s="121" t="s">
        <v>14</v>
      </c>
      <c r="C21" s="118" t="s">
        <v>15</v>
      </c>
      <c r="D21" s="118" t="s">
        <v>16</v>
      </c>
      <c r="E21" s="111" t="s">
        <v>17</v>
      </c>
      <c r="F21" s="112"/>
      <c r="G21" s="113"/>
      <c r="H21" s="111" t="s">
        <v>18</v>
      </c>
      <c r="I21" s="112"/>
      <c r="J21" s="112"/>
      <c r="K21" s="112"/>
      <c r="L21" s="113"/>
      <c r="M21" s="126" t="s">
        <v>19</v>
      </c>
      <c r="N21" s="126"/>
      <c r="O21" s="127" t="s">
        <v>305</v>
      </c>
      <c r="P21" s="45"/>
      <c r="Q21" s="45"/>
      <c r="R21" s="45"/>
      <c r="S21" s="45"/>
    </row>
    <row r="22" spans="1:19" s="24" customFormat="1" ht="36" x14ac:dyDescent="0.2">
      <c r="A22" s="120"/>
      <c r="B22" s="122"/>
      <c r="C22" s="120"/>
      <c r="D22" s="120"/>
      <c r="E22" s="25" t="s">
        <v>20</v>
      </c>
      <c r="F22" s="25" t="s">
        <v>302</v>
      </c>
      <c r="G22" s="118" t="s">
        <v>306</v>
      </c>
      <c r="H22" s="118" t="s">
        <v>307</v>
      </c>
      <c r="I22" s="118" t="s">
        <v>22</v>
      </c>
      <c r="J22" s="118" t="s">
        <v>23</v>
      </c>
      <c r="K22" s="25" t="s">
        <v>302</v>
      </c>
      <c r="L22" s="118" t="s">
        <v>306</v>
      </c>
      <c r="M22" s="126"/>
      <c r="N22" s="126"/>
      <c r="O22" s="128"/>
      <c r="P22" s="45"/>
      <c r="Q22" s="45"/>
      <c r="R22" s="45"/>
      <c r="S22" s="45"/>
    </row>
    <row r="23" spans="1:19" s="24" customFormat="1" ht="38.25" customHeight="1" x14ac:dyDescent="0.2">
      <c r="A23" s="119"/>
      <c r="B23" s="123"/>
      <c r="C23" s="119"/>
      <c r="D23" s="119"/>
      <c r="E23" s="25" t="s">
        <v>23</v>
      </c>
      <c r="F23" s="25" t="s">
        <v>25</v>
      </c>
      <c r="G23" s="119"/>
      <c r="H23" s="119"/>
      <c r="I23" s="119"/>
      <c r="J23" s="119"/>
      <c r="K23" s="25" t="s">
        <v>25</v>
      </c>
      <c r="L23" s="119"/>
      <c r="M23" s="25" t="s">
        <v>26</v>
      </c>
      <c r="N23" s="25" t="s">
        <v>20</v>
      </c>
      <c r="O23" s="129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H21:L21"/>
    <mergeCell ref="M21:N22"/>
    <mergeCell ref="O21:O23"/>
    <mergeCell ref="G22:G23"/>
    <mergeCell ref="H22:H23"/>
    <mergeCell ref="I22:I23"/>
    <mergeCell ref="J22:J23"/>
    <mergeCell ref="L22:L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2021-08-31T03:50:45Z</dcterms:modified>
</cp:coreProperties>
</file>